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00" windowHeight="7185"/>
  </bookViews>
  <sheets>
    <sheet name="SUMMERY" sheetId="7" r:id="rId1"/>
    <sheet name="MODULAR" sheetId="1" r:id="rId2"/>
  </sheets>
  <calcPr calcId="145621"/>
</workbook>
</file>

<file path=xl/calcChain.xml><?xml version="1.0" encoding="utf-8"?>
<calcChain xmlns="http://schemas.openxmlformats.org/spreadsheetml/2006/main">
  <c r="F37" i="1" l="1"/>
  <c r="P37" i="1"/>
  <c r="R37" i="1" s="1"/>
  <c r="P31" i="1"/>
  <c r="R43" i="1" l="1"/>
  <c r="J14" i="1" l="1"/>
  <c r="P45" i="1" l="1"/>
  <c r="R45" i="1" s="1"/>
  <c r="P44" i="1"/>
  <c r="R44" i="1" s="1"/>
  <c r="P42" i="1"/>
  <c r="R42" i="1" s="1"/>
  <c r="P41" i="1"/>
  <c r="R41" i="1" s="1"/>
  <c r="P39" i="1"/>
  <c r="R39" i="1" s="1"/>
  <c r="P38" i="1"/>
  <c r="R38" i="1" s="1"/>
  <c r="P17" i="1"/>
  <c r="R17" i="1" s="1"/>
  <c r="P30" i="1"/>
  <c r="R30" i="1" s="1"/>
  <c r="P29" i="1"/>
  <c r="R29" i="1" s="1"/>
  <c r="R28" i="1"/>
  <c r="P16" i="1"/>
  <c r="R16" i="1" s="1"/>
  <c r="P15" i="1"/>
  <c r="R15" i="1" s="1"/>
  <c r="P14" i="1"/>
  <c r="R14" i="1" s="1"/>
  <c r="P13" i="1"/>
  <c r="R13" i="1" s="1"/>
  <c r="P27" i="1"/>
  <c r="R27" i="1" s="1"/>
  <c r="P24" i="1"/>
  <c r="R24" i="1" s="1"/>
  <c r="P12" i="1"/>
  <c r="R12" i="1" s="1"/>
  <c r="P23" i="1"/>
  <c r="R23" i="1" s="1"/>
  <c r="P11" i="1"/>
  <c r="R11" i="1" s="1"/>
  <c r="P22" i="1"/>
  <c r="R22" i="1" s="1"/>
  <c r="P10" i="1"/>
  <c r="R10" i="1" s="1"/>
  <c r="P9" i="1"/>
  <c r="R9" i="1" s="1"/>
  <c r="P8" i="1"/>
  <c r="R8" i="1" s="1"/>
  <c r="P7" i="1"/>
  <c r="R7" i="1" s="1"/>
  <c r="P6" i="1"/>
  <c r="R6" i="1" s="1"/>
  <c r="R33" i="1" l="1"/>
  <c r="R48" i="1"/>
  <c r="R50" i="1" s="1"/>
  <c r="E18" i="7" l="1"/>
  <c r="E20" i="7" s="1"/>
  <c r="E21" i="7" l="1"/>
  <c r="E22" i="7" s="1"/>
</calcChain>
</file>

<file path=xl/sharedStrings.xml><?xml version="1.0" encoding="utf-8"?>
<sst xmlns="http://schemas.openxmlformats.org/spreadsheetml/2006/main" count="306" uniqueCount="125">
  <si>
    <t>MODULAR FURNITURE SUMMARY</t>
  </si>
  <si>
    <t>NOS.</t>
  </si>
  <si>
    <t>DESCRIPTION</t>
  </si>
  <si>
    <t>CODE</t>
  </si>
  <si>
    <t>SIZE(MM)</t>
  </si>
  <si>
    <t>REMARKS</t>
  </si>
  <si>
    <t>GF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</si>
  <si>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</si>
  <si>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</si>
  <si>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</si>
  <si>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</si>
  <si>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</si>
  <si>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</si>
  <si>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</si>
  <si>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</si>
  <si>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</si>
  <si>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TOTAL QUANTITY</t>
  </si>
  <si>
    <t>TABLE</t>
  </si>
  <si>
    <t>MODULAR TABLE 1:OPD</t>
  </si>
  <si>
    <t>MT1-R</t>
  </si>
  <si>
    <t>(1800X600+ 1000X450)725HT</t>
  </si>
  <si>
    <t>LAMINATE TOP WITH RUNNER AT RIGHT SIDE</t>
  </si>
  <si>
    <t>MT1-L</t>
  </si>
  <si>
    <t>LAMINATE TOP WITH RUNNER AT LEFT SIDE</t>
  </si>
  <si>
    <t>MODULAR TABLE 6: ECG Table</t>
  </si>
  <si>
    <t>MT6</t>
  </si>
  <si>
    <t>(1200 X 600) 725HT</t>
  </si>
  <si>
    <t>MODULAR TABLE 7: Audiometry Table</t>
  </si>
  <si>
    <t>MT7</t>
  </si>
  <si>
    <t>(900 X 600) 725HT</t>
  </si>
  <si>
    <t>MODULAR TABLE 9: Doctor's Table</t>
  </si>
  <si>
    <t>MT9</t>
  </si>
  <si>
    <t>(1450 x 750) 725HT</t>
  </si>
  <si>
    <t>TABLE 11: Conference</t>
  </si>
  <si>
    <t>MT11</t>
  </si>
  <si>
    <t>TABLE 12</t>
  </si>
  <si>
    <t>MT12</t>
  </si>
  <si>
    <t>(1500 x 600)</t>
  </si>
  <si>
    <t>TABLE 14: Conference Table</t>
  </si>
  <si>
    <t>MT14</t>
  </si>
  <si>
    <t>(3000 X 900)</t>
  </si>
  <si>
    <t>MODULAR TABLE 16:Dining Table</t>
  </si>
  <si>
    <t>MT16</t>
  </si>
  <si>
    <t>(1200 X 900) 725HT</t>
  </si>
  <si>
    <t>TABLE 17:Conference Table</t>
  </si>
  <si>
    <t>MT17</t>
  </si>
  <si>
    <t>(3000 x 1100)</t>
  </si>
  <si>
    <t>MT18</t>
  </si>
  <si>
    <t>MODULAR TABLE 19</t>
  </si>
  <si>
    <t>MT19-R</t>
  </si>
  <si>
    <t>(1350 X 600)+(1500 X 450) 725HT</t>
  </si>
  <si>
    <t>MT19-L</t>
  </si>
  <si>
    <t>MODULAR TABLE 20</t>
  </si>
  <si>
    <t>MT20-R</t>
  </si>
  <si>
    <t>(1500 X 600)+(1600 X 450) 725HT</t>
  </si>
  <si>
    <t>MT20-L</t>
  </si>
  <si>
    <t>TABLE 21: Sofa Side Table</t>
  </si>
  <si>
    <t>MT21</t>
  </si>
  <si>
    <t>(600 X 500)500HT</t>
  </si>
  <si>
    <t>Dining Table</t>
  </si>
  <si>
    <t>MT22</t>
  </si>
  <si>
    <t>(3000 x 900)</t>
  </si>
  <si>
    <t>Linen Folding Table</t>
  </si>
  <si>
    <t>MT25</t>
  </si>
  <si>
    <t>(1200 x 2000)</t>
  </si>
  <si>
    <t>Work Table</t>
  </si>
  <si>
    <t>MT26</t>
  </si>
  <si>
    <t>(1500 x 900)</t>
  </si>
  <si>
    <t>CABINETS</t>
  </si>
  <si>
    <t>OPD</t>
  </si>
  <si>
    <t>CB1</t>
  </si>
  <si>
    <t>(900 X  350) 900HT</t>
  </si>
  <si>
    <t>Nurse Counter</t>
  </si>
  <si>
    <t>CB2</t>
  </si>
  <si>
    <t>(1200 X 350 )2100HT</t>
  </si>
  <si>
    <t>S.Private (Overhead)</t>
  </si>
  <si>
    <t>CB3</t>
  </si>
  <si>
    <t>(600 X 300 X 600)</t>
  </si>
  <si>
    <t>CB4</t>
  </si>
  <si>
    <t>(900 x 450)</t>
  </si>
  <si>
    <t>CB5</t>
  </si>
  <si>
    <t>(900 x 400)</t>
  </si>
  <si>
    <t>Private Room</t>
  </si>
  <si>
    <t>CB6</t>
  </si>
  <si>
    <t>(900 x 350)2100HT</t>
  </si>
  <si>
    <t>CB7</t>
  </si>
  <si>
    <t>(900 x 450)2100HT</t>
  </si>
  <si>
    <t>RATE</t>
  </si>
  <si>
    <t>AMOUNT</t>
  </si>
  <si>
    <t>D</t>
  </si>
  <si>
    <t>-</t>
  </si>
  <si>
    <t>(2200 x 900) 725HT</t>
  </si>
  <si>
    <t>Generated By : Architects United</t>
  </si>
  <si>
    <t>*</t>
  </si>
  <si>
    <t xml:space="preserve"> </t>
  </si>
  <si>
    <t>A</t>
  </si>
  <si>
    <t xml:space="preserve">ADD GST </t>
  </si>
  <si>
    <t>TOTAL AMOUNT  INCLUDING TAXES</t>
  </si>
  <si>
    <t>Rev : 0</t>
  </si>
  <si>
    <t>Rs.</t>
  </si>
  <si>
    <t>1 job</t>
  </si>
  <si>
    <t>B</t>
  </si>
  <si>
    <t>MODULAR WORK</t>
  </si>
  <si>
    <t>C</t>
  </si>
  <si>
    <t>TOTAL AMOUNT</t>
  </si>
  <si>
    <t>A) TOTAL FOR TABLES</t>
  </si>
  <si>
    <t>B) TOTAL FOR CABINATES</t>
  </si>
  <si>
    <t>TOTAL FOR MODULAR FURNITURE (A+B)</t>
  </si>
  <si>
    <t>Table top :25 mm Thk. Prelam Table Top With 2 mm Thk. Flat Edge PVC Lipping.
Understructure : Metal Powder Coated understructure.
Electrical : Access Flap 450mm, Wiring Through Metal Powder Coated legs.</t>
  </si>
  <si>
    <t>CONFERENCE TABLE</t>
  </si>
  <si>
    <t>CANTEEN &amp; OTHER TABLES</t>
  </si>
  <si>
    <t>Glass round table</t>
  </si>
  <si>
    <t>1200mm Dia</t>
  </si>
  <si>
    <t>(600 X 450) 500HT</t>
  </si>
  <si>
    <t>TABLE 18:Tea Table at VIP lounge area</t>
  </si>
  <si>
    <t xml:space="preserve">Billing &amp; Registration </t>
  </si>
  <si>
    <t>(1100 x 450) x 2400 ht</t>
  </si>
  <si>
    <t>(1500 X 350 )2100HT</t>
  </si>
  <si>
    <r>
      <rPr>
        <b/>
        <sz val="12"/>
        <rFont val="Times New Roman"/>
        <family val="1"/>
      </rPr>
      <t>Table top</t>
    </r>
    <r>
      <rPr>
        <sz val="12"/>
        <rFont val="Times New Roman"/>
        <family val="1"/>
      </rPr>
      <t xml:space="preserve"> : 25 mm Thk. Prelam Table Top With 2 mm Thk. Flat Edge PVC Lipping.
Legs : Metal Powder Coated Sq Open (50x50).
Modesty : 18mm Thk Prelam Board With 2mm Thk Flat Edge PVC Lipping.
</t>
    </r>
    <r>
      <rPr>
        <b/>
        <sz val="12"/>
        <rFont val="Times New Roman"/>
        <family val="1"/>
      </rPr>
      <t>Electrical</t>
    </r>
    <r>
      <rPr>
        <sz val="12"/>
        <rFont val="Times New Roman"/>
        <family val="1"/>
      </rPr>
      <t xml:space="preserve"> : Access Flap 300mm, Wiring Through Metal Powder Coated Vertical Duct.
</t>
    </r>
    <r>
      <rPr>
        <b/>
        <sz val="12"/>
        <rFont val="Times New Roman"/>
        <family val="1"/>
      </rPr>
      <t>Side Storage</t>
    </r>
    <r>
      <rPr>
        <sz val="12"/>
        <rFont val="Times New Roman"/>
        <family val="1"/>
      </rPr>
      <t xml:space="preserve"> : 18mm Thk Prelam Combo Storage With 3 Drawers and 2 Shutter With D Handles, key lock and levellers.</t>
    </r>
  </si>
  <si>
    <t>Date :14.06.2023</t>
  </si>
  <si>
    <t>Architects United</t>
  </si>
  <si>
    <t>Shri Markendey Solapur Sahakari Rugnalaya &amp; Research Center Niyamit</t>
  </si>
  <si>
    <t>Client : Shri Markendey Solapur Sahakari Rugnalaya &amp; Research Center Niyamit</t>
  </si>
  <si>
    <t>Project :  Modular Furniture for Shri Markendey Solapur Sahakari Rugnalaya &amp; Research Center Niyamit on F.P. No. 19/2, Pachha Peth, Solapur 413005..</t>
  </si>
  <si>
    <t>Document Name : BOQ_MODULAR_16_20_S11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</si>
</sst>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64" formatCode="[$-4009]General"/>
    <numFmt numFmtId="165" formatCode="[$Rs.-4009]#,##0.00;[Red]&quot;-&quot;[$Rs.-4009]#,##0.00"/>
  </numFmts>
  <fonts count="18" x14ac:knownFonts="1">
    <font>
      <sz val="11"/>
      <color theme="1"/>
      <name val="Arial"/>
      <family val="2"/>
    </font>
    <font>
      <sz val="11"/>
      <color rgb="FF000000"/>
      <name val="Arial"/>
      <family val="2"/>
    </font>
    <font>
      <sz val="11"/>
      <color rgb="FF000000"/>
      <name val="Calibri"/>
      <family val="2"/>
    </font>
    <font>
      <b/>
      <i/>
      <sz val="16"/>
      <color theme="1"/>
      <name val="Arial"/>
      <family val="2"/>
    </font>
    <font>
      <b/>
      <i/>
      <sz val="16"/>
      <color rgb="FF000000"/>
      <name val="Arial"/>
      <family val="2"/>
    </font>
    <font>
      <b/>
      <i/>
      <u/>
      <sz val="11"/>
      <color theme="1"/>
      <name val="Arial"/>
      <family val="2"/>
    </font>
    <font>
      <b/>
      <i/>
      <u/>
      <sz val="11"/>
      <color rgb="FF000000"/>
      <name val="Arial"/>
      <family val="2"/>
    </font>
    <font>
      <sz val="11"/>
      <color theme="1"/>
      <name val="Times New Roman"/>
      <family val="1"/>
    </font>
    <font>
      <sz val="10"/>
      <name val="Arial"/>
      <family val="2"/>
    </font>
    <font>
      <sz val="11"/>
      <color rgb="FF00000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color theme="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color indexed="8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rgb="FFC0C0C0"/>
      </patternFill>
    </fill>
    <fill>
      <patternFill patternType="solid">
        <fgColor rgb="FFFFC0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15">
    <xf numFmtId="0" fontId="0" fillId="0" borderId="0"/>
    <xf numFmtId="164" fontId="4" fillId="0" borderId="0">
      <alignment horizontal="center"/>
    </xf>
    <xf numFmtId="164" fontId="1" fillId="0" borderId="0"/>
    <xf numFmtId="0" fontId="2" fillId="0" borderId="0"/>
    <xf numFmtId="0" fontId="2" fillId="0" borderId="0"/>
    <xf numFmtId="0" fontId="3" fillId="0" borderId="0">
      <alignment horizontal="center"/>
    </xf>
    <xf numFmtId="0" fontId="3" fillId="0" borderId="0">
      <alignment horizontal="center" textRotation="90"/>
    </xf>
    <xf numFmtId="164" fontId="4" fillId="0" borderId="0">
      <alignment horizontal="center" textRotation="90"/>
    </xf>
    <xf numFmtId="0" fontId="5" fillId="0" borderId="0"/>
    <xf numFmtId="164" fontId="6" fillId="0" borderId="0"/>
    <xf numFmtId="165" fontId="5" fillId="0" borderId="0"/>
    <xf numFmtId="165" fontId="6" fillId="0" borderId="0"/>
    <xf numFmtId="0" fontId="8" fillId="0" borderId="0"/>
    <xf numFmtId="43" fontId="12" fillId="0" borderId="0" applyFont="0" applyFill="0" applyBorder="0" applyAlignment="0" applyProtection="0"/>
    <xf numFmtId="0" fontId="8" fillId="0" borderId="0"/>
  </cellStyleXfs>
  <cellXfs count="147">
    <xf numFmtId="0" fontId="0" fillId="0" borderId="0" xfId="0"/>
    <xf numFmtId="0" fontId="7" fillId="0" borderId="0" xfId="0" applyFont="1"/>
    <xf numFmtId="0" fontId="9" fillId="0" borderId="0" xfId="4" applyFont="1" applyFill="1" applyBorder="1" applyAlignment="1" applyProtection="1"/>
    <xf numFmtId="0" fontId="14" fillId="0" borderId="0" xfId="14" applyFont="1" applyBorder="1" applyAlignment="1">
      <alignment horizontal="right" vertical="center"/>
    </xf>
    <xf numFmtId="0" fontId="14" fillId="0" borderId="0" xfId="14" applyFont="1"/>
    <xf numFmtId="0" fontId="14" fillId="0" borderId="0" xfId="14" applyFont="1" applyAlignment="1">
      <alignment horizontal="right" vertical="center"/>
    </xf>
    <xf numFmtId="43" fontId="14" fillId="0" borderId="0" xfId="13" applyFont="1" applyBorder="1" applyAlignment="1">
      <alignment horizontal="right" vertical="center"/>
    </xf>
    <xf numFmtId="0" fontId="14" fillId="0" borderId="0" xfId="14" applyFont="1" applyBorder="1"/>
    <xf numFmtId="0" fontId="13" fillId="0" borderId="0" xfId="14" applyFont="1" applyBorder="1"/>
    <xf numFmtId="0" fontId="14" fillId="0" borderId="1" xfId="14" applyFont="1" applyBorder="1" applyAlignment="1">
      <alignment horizontal="center" vertical="center"/>
    </xf>
    <xf numFmtId="0" fontId="14" fillId="0" borderId="1" xfId="14" applyFont="1" applyBorder="1" applyAlignment="1">
      <alignment horizontal="left" vertical="center"/>
    </xf>
    <xf numFmtId="0" fontId="14" fillId="0" borderId="1" xfId="14" quotePrefix="1" applyFont="1" applyBorder="1" applyAlignment="1">
      <alignment horizontal="center" vertical="center"/>
    </xf>
    <xf numFmtId="0" fontId="13" fillId="0" borderId="5" xfId="14" applyFont="1" applyBorder="1" applyAlignment="1">
      <alignment horizontal="center" vertical="center"/>
    </xf>
    <xf numFmtId="0" fontId="14" fillId="0" borderId="8" xfId="14" applyFont="1" applyBorder="1" applyAlignment="1">
      <alignment horizontal="center" vertical="center"/>
    </xf>
    <xf numFmtId="43" fontId="14" fillId="0" borderId="9" xfId="13" applyFont="1" applyBorder="1" applyAlignment="1">
      <alignment horizontal="right" vertical="center"/>
    </xf>
    <xf numFmtId="0" fontId="13" fillId="0" borderId="17" xfId="14" quotePrefix="1" applyFont="1" applyBorder="1" applyAlignment="1">
      <alignment horizontal="center" vertical="center"/>
    </xf>
    <xf numFmtId="0" fontId="13" fillId="0" borderId="18" xfId="14" applyFont="1" applyBorder="1" applyAlignment="1">
      <alignment horizontal="left" vertical="center"/>
    </xf>
    <xf numFmtId="0" fontId="14" fillId="0" borderId="18" xfId="14" applyFont="1" applyBorder="1" applyAlignment="1">
      <alignment horizontal="center" vertical="center"/>
    </xf>
    <xf numFmtId="0" fontId="14" fillId="0" borderId="14" xfId="14" applyFont="1" applyBorder="1" applyAlignment="1">
      <alignment horizontal="center" vertical="center"/>
    </xf>
    <xf numFmtId="0" fontId="13" fillId="0" borderId="15" xfId="14" applyFont="1" applyBorder="1" applyAlignment="1">
      <alignment horizontal="center" vertical="center"/>
    </xf>
    <xf numFmtId="0" fontId="13" fillId="0" borderId="15" xfId="14" applyFont="1" applyBorder="1" applyAlignment="1">
      <alignment horizontal="left" vertical="center"/>
    </xf>
    <xf numFmtId="0" fontId="14" fillId="0" borderId="15" xfId="14" applyFont="1" applyBorder="1" applyAlignment="1">
      <alignment horizontal="left" vertical="center"/>
    </xf>
    <xf numFmtId="0" fontId="14" fillId="0" borderId="11" xfId="14" applyFont="1" applyBorder="1" applyAlignment="1">
      <alignment horizontal="center" vertical="center"/>
    </xf>
    <xf numFmtId="0" fontId="14" fillId="0" borderId="12" xfId="14" applyFont="1" applyBorder="1" applyAlignment="1">
      <alignment horizontal="left" vertical="center"/>
    </xf>
    <xf numFmtId="0" fontId="14" fillId="0" borderId="12" xfId="14" quotePrefix="1" applyFont="1" applyBorder="1" applyAlignment="1">
      <alignment horizontal="center" vertical="center"/>
    </xf>
    <xf numFmtId="0" fontId="14" fillId="0" borderId="12" xfId="14" applyFont="1" applyBorder="1" applyAlignment="1">
      <alignment horizontal="center" vertical="center"/>
    </xf>
    <xf numFmtId="43" fontId="14" fillId="0" borderId="13" xfId="13" applyFont="1" applyBorder="1" applyAlignment="1">
      <alignment horizontal="right" vertical="center"/>
    </xf>
    <xf numFmtId="0" fontId="13" fillId="0" borderId="4" xfId="14" applyFont="1" applyBorder="1" applyAlignment="1">
      <alignment horizontal="center" vertical="center"/>
    </xf>
    <xf numFmtId="0" fontId="13" fillId="0" borderId="5" xfId="14" quotePrefix="1" applyFont="1" applyBorder="1" applyAlignment="1">
      <alignment horizontal="center" vertical="center"/>
    </xf>
    <xf numFmtId="43" fontId="13" fillId="0" borderId="6" xfId="13" applyFont="1" applyBorder="1" applyAlignment="1">
      <alignment horizontal="right" vertical="center"/>
    </xf>
    <xf numFmtId="9" fontId="14" fillId="0" borderId="12" xfId="14" applyNumberFormat="1" applyFont="1" applyBorder="1" applyAlignment="1">
      <alignment horizontal="center" vertical="center"/>
    </xf>
    <xf numFmtId="0" fontId="13" fillId="0" borderId="14" xfId="14" applyFont="1" applyBorder="1" applyAlignment="1">
      <alignment horizontal="center" vertical="center"/>
    </xf>
    <xf numFmtId="0" fontId="13" fillId="0" borderId="15" xfId="14" quotePrefix="1" applyFont="1" applyBorder="1" applyAlignment="1">
      <alignment horizontal="left" vertical="center"/>
    </xf>
    <xf numFmtId="0" fontId="13" fillId="0" borderId="15" xfId="14" quotePrefix="1" applyFont="1" applyBorder="1" applyAlignment="1">
      <alignment horizontal="center" vertical="center"/>
    </xf>
    <xf numFmtId="43" fontId="13" fillId="0" borderId="16" xfId="13" applyFont="1" applyBorder="1" applyAlignment="1">
      <alignment horizontal="right" vertical="center"/>
    </xf>
    <xf numFmtId="43" fontId="7" fillId="0" borderId="0" xfId="13" applyFont="1"/>
    <xf numFmtId="43" fontId="13" fillId="0" borderId="9" xfId="13" applyFont="1" applyFill="1" applyBorder="1" applyAlignment="1" applyProtection="1">
      <alignment horizontal="left" vertical="center"/>
      <protection locked="0"/>
    </xf>
    <xf numFmtId="43" fontId="14" fillId="0" borderId="16" xfId="13" applyFont="1" applyBorder="1" applyAlignment="1">
      <alignment horizontal="center" vertical="center"/>
    </xf>
    <xf numFmtId="43" fontId="14" fillId="0" borderId="19" xfId="13" applyFont="1" applyBorder="1" applyAlignment="1">
      <alignment horizontal="right" vertical="center"/>
    </xf>
    <xf numFmtId="43" fontId="14" fillId="0" borderId="0" xfId="13" applyFont="1" applyAlignment="1">
      <alignment horizontal="right" vertical="center"/>
    </xf>
    <xf numFmtId="0" fontId="14" fillId="0" borderId="1" xfId="4" applyFont="1" applyFill="1" applyBorder="1" applyAlignment="1" applyProtection="1"/>
    <xf numFmtId="0" fontId="14" fillId="0" borderId="1" xfId="4" applyFont="1" applyFill="1" applyBorder="1" applyAlignment="1" applyProtection="1">
      <alignment horizontal="center"/>
    </xf>
    <xf numFmtId="0" fontId="14" fillId="0" borderId="1" xfId="4" applyFont="1" applyFill="1" applyBorder="1" applyAlignment="1" applyProtection="1">
      <alignment horizontal="left" vertical="top" wrapText="1"/>
    </xf>
    <xf numFmtId="0" fontId="13" fillId="0" borderId="15" xfId="3" applyFont="1" applyFill="1" applyBorder="1" applyAlignment="1" applyProtection="1">
      <alignment horizontal="center" vertical="top" wrapText="1"/>
    </xf>
    <xf numFmtId="0" fontId="14" fillId="0" borderId="8" xfId="4" applyFont="1" applyFill="1" applyBorder="1" applyAlignment="1" applyProtection="1">
      <alignment horizontal="right"/>
    </xf>
    <xf numFmtId="0" fontId="14" fillId="0" borderId="1" xfId="4" applyFont="1" applyFill="1" applyBorder="1" applyAlignment="1" applyProtection="1">
      <alignment wrapText="1"/>
    </xf>
    <xf numFmtId="0" fontId="14" fillId="0" borderId="1" xfId="4" applyFont="1" applyFill="1" applyBorder="1" applyAlignment="1" applyProtection="1">
      <alignment horizontal="center" vertical="center"/>
    </xf>
    <xf numFmtId="43" fontId="14" fillId="0" borderId="9" xfId="13" applyFont="1" applyFill="1" applyBorder="1" applyAlignment="1" applyProtection="1"/>
    <xf numFmtId="0" fontId="13" fillId="0" borderId="1" xfId="4" applyFont="1" applyFill="1" applyBorder="1" applyAlignment="1" applyProtection="1">
      <alignment horizontal="center" vertical="center"/>
    </xf>
    <xf numFmtId="0" fontId="14" fillId="0" borderId="7" xfId="4" applyFont="1" applyFill="1" applyBorder="1" applyAlignment="1" applyProtection="1"/>
    <xf numFmtId="0" fontId="14" fillId="0" borderId="7" xfId="4" applyFont="1" applyFill="1" applyBorder="1" applyAlignment="1" applyProtection="1">
      <alignment horizontal="center" vertical="center"/>
    </xf>
    <xf numFmtId="0" fontId="10" fillId="0" borderId="1" xfId="4" applyFont="1" applyFill="1" applyBorder="1" applyAlignment="1" applyProtection="1">
      <alignment horizontal="center"/>
    </xf>
    <xf numFmtId="0" fontId="14" fillId="0" borderId="1" xfId="3" applyFont="1" applyFill="1" applyBorder="1" applyAlignment="1" applyProtection="1">
      <alignment horizontal="left" vertical="top" wrapText="1"/>
    </xf>
    <xf numFmtId="0" fontId="13" fillId="2" borderId="8" xfId="3" applyFont="1" applyFill="1" applyBorder="1" applyAlignment="1" applyProtection="1">
      <alignment horizontal="center" vertical="center"/>
    </xf>
    <xf numFmtId="43" fontId="13" fillId="2" borderId="9" xfId="13" applyFont="1" applyFill="1" applyBorder="1" applyAlignment="1" applyProtection="1"/>
    <xf numFmtId="0" fontId="14" fillId="0" borderId="8" xfId="3" applyFont="1" applyFill="1" applyBorder="1" applyAlignment="1" applyProtection="1">
      <alignment horizontal="right" vertical="center"/>
    </xf>
    <xf numFmtId="0" fontId="10" fillId="3" borderId="8" xfId="3" applyFont="1" applyFill="1" applyBorder="1" applyAlignment="1" applyProtection="1">
      <alignment horizontal="center" vertical="top"/>
    </xf>
    <xf numFmtId="0" fontId="14" fillId="0" borderId="9" xfId="4" applyFont="1" applyFill="1" applyBorder="1" applyAlignment="1" applyProtection="1"/>
    <xf numFmtId="0" fontId="10" fillId="0" borderId="8" xfId="3" applyFont="1" applyFill="1" applyBorder="1" applyAlignment="1" applyProtection="1">
      <alignment vertical="top"/>
    </xf>
    <xf numFmtId="0" fontId="13" fillId="0" borderId="1" xfId="3" applyFont="1" applyFill="1" applyBorder="1" applyAlignment="1" applyProtection="1">
      <alignment horizontal="center" vertical="center"/>
    </xf>
    <xf numFmtId="0" fontId="14" fillId="0" borderId="21" xfId="4" applyFont="1" applyFill="1" applyBorder="1" applyAlignment="1" applyProtection="1"/>
    <xf numFmtId="0" fontId="14" fillId="0" borderId="0" xfId="4" applyFont="1" applyFill="1" applyBorder="1" applyAlignment="1" applyProtection="1">
      <alignment horizontal="left" vertical="top"/>
    </xf>
    <xf numFmtId="0" fontId="14" fillId="0" borderId="0" xfId="4" applyFont="1" applyFill="1" applyBorder="1" applyAlignment="1" applyProtection="1"/>
    <xf numFmtId="0" fontId="14" fillId="0" borderId="22" xfId="4" applyFont="1" applyFill="1" applyBorder="1" applyAlignment="1" applyProtection="1"/>
    <xf numFmtId="0" fontId="13" fillId="0" borderId="8" xfId="3" applyFont="1" applyFill="1" applyBorder="1" applyAlignment="1" applyProtection="1">
      <alignment horizontal="center" vertical="center"/>
    </xf>
    <xf numFmtId="0" fontId="13" fillId="0" borderId="1" xfId="3" applyFont="1" applyFill="1" applyBorder="1" applyAlignment="1" applyProtection="1">
      <alignment horizontal="center" vertical="top"/>
    </xf>
    <xf numFmtId="0" fontId="14" fillId="0" borderId="2" xfId="4" applyFont="1" applyFill="1" applyBorder="1" applyAlignment="1" applyProtection="1">
      <alignment horizontal="left" vertical="top" wrapText="1"/>
    </xf>
    <xf numFmtId="0" fontId="13" fillId="0" borderId="7" xfId="4" applyFont="1" applyFill="1" applyBorder="1" applyAlignment="1" applyProtection="1">
      <alignment horizontal="center" vertical="center"/>
    </xf>
    <xf numFmtId="0" fontId="14" fillId="0" borderId="7" xfId="4" applyFont="1" applyFill="1" applyBorder="1" applyAlignment="1" applyProtection="1">
      <alignment horizontal="center"/>
    </xf>
    <xf numFmtId="0" fontId="10" fillId="0" borderId="10" xfId="4" applyFont="1" applyFill="1" applyBorder="1" applyAlignment="1" applyProtection="1">
      <alignment horizontal="center"/>
    </xf>
    <xf numFmtId="0" fontId="14" fillId="2" borderId="1" xfId="4" applyFont="1" applyFill="1" applyBorder="1" applyAlignment="1" applyProtection="1"/>
    <xf numFmtId="0" fontId="13" fillId="0" borderId="21" xfId="3" applyFont="1" applyFill="1" applyBorder="1" applyAlignment="1" applyProtection="1">
      <alignment horizontal="center" vertical="center"/>
    </xf>
    <xf numFmtId="0" fontId="14" fillId="0" borderId="0" xfId="4" applyFont="1" applyFill="1" applyBorder="1" applyAlignment="1" applyProtection="1">
      <alignment horizontal="left" vertical="top" wrapText="1"/>
    </xf>
    <xf numFmtId="0" fontId="13" fillId="0" borderId="0" xfId="4" applyFont="1" applyFill="1" applyBorder="1" applyAlignment="1" applyProtection="1">
      <alignment horizontal="center" vertical="center"/>
    </xf>
    <xf numFmtId="0" fontId="14" fillId="0" borderId="0" xfId="4" applyFont="1" applyFill="1" applyBorder="1" applyAlignment="1" applyProtection="1">
      <alignment wrapText="1"/>
    </xf>
    <xf numFmtId="0" fontId="14" fillId="0" borderId="0" xfId="3" applyFont="1" applyFill="1" applyBorder="1" applyAlignment="1" applyProtection="1">
      <alignment horizontal="left" vertical="top" wrapText="1"/>
    </xf>
    <xf numFmtId="0" fontId="14" fillId="0" borderId="0" xfId="4" applyFont="1" applyFill="1" applyBorder="1" applyAlignment="1" applyProtection="1">
      <alignment horizontal="center"/>
    </xf>
    <xf numFmtId="0" fontId="10" fillId="0" borderId="0" xfId="4" applyFont="1" applyFill="1" applyBorder="1" applyAlignment="1" applyProtection="1">
      <alignment horizontal="center"/>
    </xf>
    <xf numFmtId="43" fontId="14" fillId="0" borderId="22" xfId="13" applyFont="1" applyFill="1" applyBorder="1" applyAlignment="1" applyProtection="1"/>
    <xf numFmtId="0" fontId="14" fillId="0" borderId="8" xfId="4" applyFont="1" applyFill="1" applyBorder="1" applyAlignment="1" applyProtection="1"/>
    <xf numFmtId="0" fontId="14" fillId="0" borderId="1" xfId="4" applyFont="1" applyFill="1" applyBorder="1" applyAlignment="1" applyProtection="1">
      <alignment horizontal="left" vertical="top"/>
    </xf>
    <xf numFmtId="0" fontId="13" fillId="0" borderId="1" xfId="4" applyFont="1" applyFill="1" applyBorder="1" applyAlignment="1" applyProtection="1">
      <alignment horizontal="center"/>
    </xf>
    <xf numFmtId="0" fontId="14" fillId="0" borderId="2" xfId="4" applyFont="1" applyFill="1" applyBorder="1" applyAlignment="1" applyProtection="1">
      <alignment horizontal="left" vertical="top"/>
    </xf>
    <xf numFmtId="0" fontId="13" fillId="0" borderId="7" xfId="4" applyFont="1" applyFill="1" applyBorder="1" applyAlignment="1" applyProtection="1">
      <alignment horizontal="center"/>
    </xf>
    <xf numFmtId="0" fontId="14" fillId="2" borderId="8" xfId="4" applyFont="1" applyFill="1" applyBorder="1" applyAlignment="1" applyProtection="1"/>
    <xf numFmtId="43" fontId="13" fillId="2" borderId="9" xfId="4" applyNumberFormat="1" applyFont="1" applyFill="1" applyBorder="1" applyAlignment="1" applyProtection="1"/>
    <xf numFmtId="0" fontId="14" fillId="4" borderId="23" xfId="4" applyFont="1" applyFill="1" applyBorder="1" applyAlignment="1" applyProtection="1"/>
    <xf numFmtId="0" fontId="14" fillId="4" borderId="20" xfId="4" applyFont="1" applyFill="1" applyBorder="1" applyAlignment="1" applyProtection="1"/>
    <xf numFmtId="43" fontId="15" fillId="4" borderId="26" xfId="4" applyNumberFormat="1" applyFont="1" applyFill="1" applyBorder="1" applyAlignment="1" applyProtection="1"/>
    <xf numFmtId="0" fontId="10" fillId="3" borderId="17" xfId="3" applyFont="1" applyFill="1" applyBorder="1" applyAlignment="1" applyProtection="1">
      <alignment horizontal="center" vertical="top"/>
    </xf>
    <xf numFmtId="0" fontId="14" fillId="0" borderId="18" xfId="4" applyFont="1" applyFill="1" applyBorder="1" applyAlignment="1" applyProtection="1"/>
    <xf numFmtId="0" fontId="14" fillId="0" borderId="19" xfId="4" applyFont="1" applyFill="1" applyBorder="1" applyAlignment="1" applyProtection="1"/>
    <xf numFmtId="0" fontId="13" fillId="0" borderId="14" xfId="3" applyFont="1" applyFill="1" applyBorder="1" applyAlignment="1" applyProtection="1">
      <alignment horizontal="center" vertical="top"/>
    </xf>
    <xf numFmtId="0" fontId="13" fillId="0" borderId="15" xfId="3" applyFont="1" applyFill="1" applyBorder="1" applyAlignment="1" applyProtection="1">
      <alignment horizontal="left" vertical="top"/>
    </xf>
    <xf numFmtId="0" fontId="13" fillId="0" borderId="15" xfId="3" applyFont="1" applyFill="1" applyBorder="1" applyAlignment="1" applyProtection="1">
      <alignment horizontal="center" vertical="top"/>
    </xf>
    <xf numFmtId="0" fontId="13" fillId="0" borderId="16" xfId="3" applyFont="1" applyFill="1" applyBorder="1" applyAlignment="1" applyProtection="1">
      <alignment horizontal="center" vertical="top" wrapText="1"/>
    </xf>
    <xf numFmtId="0" fontId="10" fillId="0" borderId="1" xfId="3" applyFont="1" applyFill="1" applyBorder="1" applyAlignment="1" applyProtection="1">
      <alignment horizontal="left" vertical="top"/>
    </xf>
    <xf numFmtId="0" fontId="14" fillId="0" borderId="0" xfId="0" applyFont="1"/>
    <xf numFmtId="0" fontId="14" fillId="0" borderId="0" xfId="0" applyFont="1" applyFill="1"/>
    <xf numFmtId="43" fontId="14" fillId="0" borderId="0" xfId="4" applyNumberFormat="1" applyFont="1" applyFill="1" applyBorder="1" applyAlignment="1" applyProtection="1"/>
    <xf numFmtId="0" fontId="14" fillId="0" borderId="3" xfId="4" applyFont="1" applyFill="1" applyBorder="1" applyAlignment="1" applyProtection="1"/>
    <xf numFmtId="43" fontId="14" fillId="0" borderId="0" xfId="14" applyNumberFormat="1" applyFont="1"/>
    <xf numFmtId="0" fontId="15" fillId="4" borderId="24" xfId="3" applyFont="1" applyFill="1" applyBorder="1" applyAlignment="1" applyProtection="1">
      <alignment horizontal="right" vertical="top"/>
    </xf>
    <xf numFmtId="0" fontId="15" fillId="4" borderId="20" xfId="3" applyFont="1" applyFill="1" applyBorder="1" applyAlignment="1" applyProtection="1">
      <alignment horizontal="right" vertical="top"/>
    </xf>
    <xf numFmtId="0" fontId="15" fillId="4" borderId="25" xfId="3" applyFont="1" applyFill="1" applyBorder="1" applyAlignment="1" applyProtection="1">
      <alignment horizontal="right" vertical="top"/>
    </xf>
    <xf numFmtId="0" fontId="10" fillId="3" borderId="27" xfId="3" applyFont="1" applyFill="1" applyBorder="1" applyAlignment="1" applyProtection="1">
      <alignment horizontal="left" vertical="top"/>
    </xf>
    <xf numFmtId="0" fontId="10" fillId="3" borderId="28" xfId="3" applyFont="1" applyFill="1" applyBorder="1" applyAlignment="1" applyProtection="1">
      <alignment horizontal="left" vertical="top"/>
    </xf>
    <xf numFmtId="0" fontId="10" fillId="3" borderId="29" xfId="3" applyFont="1" applyFill="1" applyBorder="1" applyAlignment="1" applyProtection="1">
      <alignment horizontal="left" vertical="top"/>
    </xf>
    <xf numFmtId="0" fontId="10" fillId="3" borderId="2" xfId="3" applyFont="1" applyFill="1" applyBorder="1" applyAlignment="1" applyProtection="1">
      <alignment horizontal="left" vertical="top"/>
    </xf>
    <xf numFmtId="0" fontId="10" fillId="3" borderId="7" xfId="3" applyFont="1" applyFill="1" applyBorder="1" applyAlignment="1" applyProtection="1">
      <alignment horizontal="left" vertical="top"/>
    </xf>
    <xf numFmtId="0" fontId="10" fillId="3" borderId="10" xfId="3" applyFont="1" applyFill="1" applyBorder="1" applyAlignment="1" applyProtection="1">
      <alignment horizontal="left" vertical="top"/>
    </xf>
    <xf numFmtId="0" fontId="15" fillId="0" borderId="3" xfId="3" applyFont="1" applyFill="1" applyBorder="1" applyAlignment="1" applyProtection="1">
      <alignment horizontal="center" vertical="top"/>
    </xf>
    <xf numFmtId="0" fontId="14" fillId="0" borderId="1" xfId="3" applyFont="1" applyFill="1" applyBorder="1" applyAlignment="1" applyProtection="1">
      <alignment horizontal="left" vertical="top" wrapText="1"/>
    </xf>
    <xf numFmtId="0" fontId="13" fillId="2" borderId="2" xfId="4" applyFont="1" applyFill="1" applyBorder="1" applyAlignment="1" applyProtection="1">
      <alignment horizontal="right" vertical="top" wrapText="1"/>
    </xf>
    <xf numFmtId="0" fontId="13" fillId="2" borderId="7" xfId="4" applyFont="1" applyFill="1" applyBorder="1" applyAlignment="1" applyProtection="1">
      <alignment horizontal="right" vertical="top" wrapText="1"/>
    </xf>
    <xf numFmtId="0" fontId="13" fillId="2" borderId="10" xfId="4" applyFont="1" applyFill="1" applyBorder="1" applyAlignment="1" applyProtection="1">
      <alignment horizontal="right" vertical="top" wrapText="1"/>
    </xf>
    <xf numFmtId="0" fontId="11" fillId="0" borderId="1" xfId="3" applyFont="1" applyFill="1" applyBorder="1" applyAlignment="1" applyProtection="1">
      <alignment horizontal="left" vertical="top" wrapText="1"/>
    </xf>
    <xf numFmtId="0" fontId="11" fillId="0" borderId="1" xfId="3" applyFont="1" applyFill="1" applyBorder="1" applyAlignment="1" applyProtection="1">
      <alignment horizontal="left" vertical="top"/>
    </xf>
    <xf numFmtId="0" fontId="14" fillId="0" borderId="2" xfId="4" applyFont="1" applyFill="1" applyBorder="1" applyAlignment="1" applyProtection="1">
      <alignment horizontal="left" vertical="top" wrapText="1"/>
    </xf>
    <xf numFmtId="0" fontId="14" fillId="0" borderId="7" xfId="4" applyFont="1" applyFill="1" applyBorder="1" applyAlignment="1" applyProtection="1">
      <alignment horizontal="left" vertical="top" wrapText="1"/>
    </xf>
    <xf numFmtId="0" fontId="14" fillId="0" borderId="10" xfId="4" applyFont="1" applyFill="1" applyBorder="1" applyAlignment="1" applyProtection="1">
      <alignment horizontal="left" vertical="top" wrapText="1"/>
    </xf>
    <xf numFmtId="0" fontId="0" fillId="0" borderId="0" xfId="12" applyFont="1"/>
    <xf numFmtId="0" fontId="8" fillId="0" borderId="30" xfId="12" applyBorder="1" applyAlignment="1">
      <alignment horizontal="center" wrapText="1"/>
    </xf>
    <xf numFmtId="0" fontId="8" fillId="0" borderId="31" xfId="12" applyBorder="1" applyAlignment="1">
      <alignment horizontal="center" wrapText="1"/>
    </xf>
    <xf numFmtId="0" fontId="8" fillId="0" borderId="30" xfId="12" applyBorder="1" applyAlignment="1">
      <alignment horizontal="center"/>
    </xf>
    <xf numFmtId="0" fontId="8" fillId="0" borderId="32" xfId="12" applyBorder="1" applyAlignment="1">
      <alignment horizontal="center"/>
    </xf>
    <xf numFmtId="0" fontId="8" fillId="0" borderId="31" xfId="12" applyBorder="1" applyAlignment="1">
      <alignment horizontal="center"/>
    </xf>
    <xf numFmtId="0" fontId="8" fillId="0" borderId="33" xfId="12" applyBorder="1" applyAlignment="1">
      <alignment horizontal="center" wrapText="1"/>
    </xf>
    <xf numFmtId="0" fontId="8" fillId="0" borderId="34" xfId="12" applyBorder="1" applyAlignment="1">
      <alignment horizontal="center" wrapText="1"/>
    </xf>
    <xf numFmtId="0" fontId="8" fillId="0" borderId="33" xfId="12" applyBorder="1" applyAlignment="1">
      <alignment horizontal="center"/>
    </xf>
    <xf numFmtId="0" fontId="8" fillId="0" borderId="0" xfId="12" applyBorder="1" applyAlignment="1">
      <alignment horizontal="center"/>
    </xf>
    <xf numFmtId="0" fontId="8" fillId="0" borderId="34" xfId="12" applyBorder="1" applyAlignment="1">
      <alignment horizontal="center"/>
    </xf>
    <xf numFmtId="0" fontId="8" fillId="0" borderId="35" xfId="12" applyBorder="1" applyAlignment="1">
      <alignment horizontal="center" wrapText="1"/>
    </xf>
    <xf numFmtId="0" fontId="8" fillId="0" borderId="36" xfId="12" applyBorder="1" applyAlignment="1">
      <alignment horizontal="center" wrapText="1"/>
    </xf>
    <xf numFmtId="0" fontId="8" fillId="0" borderId="35" xfId="12" applyBorder="1" applyAlignment="1">
      <alignment horizontal="center"/>
    </xf>
    <xf numFmtId="0" fontId="8" fillId="0" borderId="37" xfId="12" applyBorder="1" applyAlignment="1">
      <alignment horizontal="center"/>
    </xf>
    <xf numFmtId="0" fontId="8" fillId="0" borderId="36" xfId="12" applyBorder="1" applyAlignment="1">
      <alignment horizontal="center"/>
    </xf>
    <xf numFmtId="0" fontId="16" fillId="0" borderId="38" xfId="12" applyFont="1" applyBorder="1" applyAlignment="1">
      <alignment horizontal="center" vertical="center" wrapText="1"/>
    </xf>
    <xf numFmtId="0" fontId="16" fillId="0" borderId="39" xfId="12" applyFont="1" applyBorder="1" applyAlignment="1">
      <alignment horizontal="center" vertical="center" wrapText="1"/>
    </xf>
    <xf numFmtId="0" fontId="8" fillId="0" borderId="0" xfId="12" applyAlignment="1">
      <alignment wrapText="1"/>
    </xf>
    <xf numFmtId="0" fontId="8" fillId="0" borderId="0" xfId="12"/>
    <xf numFmtId="0" fontId="17" fillId="0" borderId="40" xfId="12" applyFont="1" applyFill="1" applyBorder="1" applyAlignment="1">
      <alignment horizontal="left" vertical="center" wrapText="1"/>
    </xf>
    <xf numFmtId="0" fontId="17" fillId="0" borderId="41" xfId="12" applyFont="1" applyFill="1" applyBorder="1" applyAlignment="1">
      <alignment horizontal="left" vertical="center"/>
    </xf>
    <xf numFmtId="0" fontId="17" fillId="0" borderId="42" xfId="12" applyFont="1" applyFill="1" applyBorder="1" applyAlignment="1">
      <alignment horizontal="left" vertical="center" wrapText="1"/>
    </xf>
    <xf numFmtId="0" fontId="8" fillId="0" borderId="43" xfId="12" applyBorder="1" applyAlignment="1">
      <alignment vertical="center"/>
    </xf>
    <xf numFmtId="0" fontId="17" fillId="0" borderId="44" xfId="12" applyFont="1" applyFill="1" applyBorder="1" applyAlignment="1">
      <alignment horizontal="left" vertical="center"/>
    </xf>
    <xf numFmtId="0" fontId="17" fillId="0" borderId="45" xfId="12" applyFont="1" applyBorder="1" applyAlignment="1">
      <alignment horizontal="left" vertical="center"/>
    </xf>
  </cellXfs>
  <cellStyles count="15">
    <cellStyle name="Comma" xfId="13" builtinId="3"/>
    <cellStyle name="Excel Built-in Normal" xfId="2"/>
    <cellStyle name="Excel Built-in Normal 1" xfId="3"/>
    <cellStyle name="Excel Built-in Normal 2" xfId="4"/>
    <cellStyle name="Heading" xfId="5"/>
    <cellStyle name="Heading 1" xfId="1" builtinId="16" customBuiltin="1"/>
    <cellStyle name="Heading1" xfId="6"/>
    <cellStyle name="Heading1 1" xfId="7"/>
    <cellStyle name="Normal" xfId="0" builtinId="0" customBuiltin="1"/>
    <cellStyle name="Normal 2" xfId="12"/>
    <cellStyle name="Normal 3" xfId="14"/>
    <cellStyle name="Result" xfId="8"/>
    <cellStyle name="Result 1" xfId="9"/>
    <cellStyle name="Result2" xfId="10"/>
    <cellStyle name="Result2 1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1323975</xdr:colOff>
      <xdr:row>2</xdr:row>
      <xdr:rowOff>19050</xdr:rowOff>
    </xdr:from>
    <xdr:to>
      <xdr:col>1</xdr:col>
      <xdr:colOff>1323975</xdr:colOff>
      <xdr:row>6</xdr:row>
      <xdr:rowOff>152400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5" y="390525"/>
          <a:ext cx="0" cy="8572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1181100</xdr:colOff>
      <xdr:row>1</xdr:row>
      <xdr:rowOff>123825</xdr:rowOff>
    </xdr:from>
    <xdr:to>
      <xdr:col>1</xdr:col>
      <xdr:colOff>2000250</xdr:colOff>
      <xdr:row>7</xdr:row>
      <xdr:rowOff>76200</xdr:rowOff>
    </xdr:to>
    <xdr:pic>
      <xdr:nvPicPr>
        <xdr:cNvPr id="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314325"/>
          <a:ext cx="819150" cy="1038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1323975</xdr:colOff>
      <xdr:row>2</xdr:row>
      <xdr:rowOff>19050</xdr:rowOff>
    </xdr:from>
    <xdr:to>
      <xdr:col>1</xdr:col>
      <xdr:colOff>1323975</xdr:colOff>
      <xdr:row>6</xdr:row>
      <xdr:rowOff>152400</xdr:rowOff>
    </xdr:to>
    <xdr:pic>
      <xdr:nvPicPr>
        <xdr:cNvPr id="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5" y="390525"/>
          <a:ext cx="0" cy="8572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zoomScaleNormal="100" workbookViewId="0">
      <selection activeCell="I12" sqref="I12"/>
    </sheetView>
  </sheetViews>
  <sheetFormatPr defaultColWidth="8.625" defaultRowHeight="15" x14ac:dyDescent="0.25"/>
  <cols>
    <col min="1" max="1" width="8.625" style="1"/>
    <col min="2" max="2" width="34.375" style="1" customWidth="1"/>
    <col min="3" max="3" width="13.875" style="1" bestFit="1" customWidth="1"/>
    <col min="4" max="4" width="8.625" style="1"/>
    <col min="5" max="5" width="13.875" style="35" bestFit="1" customWidth="1"/>
    <col min="6" max="6" width="10.625" style="1" customWidth="1"/>
    <col min="7" max="7" width="11.375" style="1" bestFit="1" customWidth="1"/>
    <col min="8" max="16384" width="8.625" style="1"/>
  </cols>
  <sheetData>
    <row r="1" spans="1:6" customFormat="1" thickBot="1" x14ac:dyDescent="0.25">
      <c r="B1" s="121"/>
      <c r="C1" s="121"/>
      <c r="D1" s="121"/>
      <c r="E1" s="121"/>
      <c r="F1" s="121"/>
    </row>
    <row r="2" spans="1:6" customFormat="1" ht="14.25" x14ac:dyDescent="0.2">
      <c r="B2" s="122"/>
      <c r="C2" s="123"/>
      <c r="D2" s="124"/>
      <c r="E2" s="125"/>
      <c r="F2" s="126"/>
    </row>
    <row r="3" spans="1:6" customFormat="1" ht="14.25" x14ac:dyDescent="0.2">
      <c r="B3" s="127"/>
      <c r="C3" s="128"/>
      <c r="D3" s="129"/>
      <c r="E3" s="130"/>
      <c r="F3" s="131"/>
    </row>
    <row r="4" spans="1:6" customFormat="1" ht="14.25" x14ac:dyDescent="0.2">
      <c r="B4" s="127"/>
      <c r="C4" s="128"/>
      <c r="D4" s="129"/>
      <c r="E4" s="130"/>
      <c r="F4" s="131"/>
    </row>
    <row r="5" spans="1:6" customFormat="1" ht="14.25" x14ac:dyDescent="0.2">
      <c r="B5" s="127"/>
      <c r="C5" s="128"/>
      <c r="D5" s="129"/>
      <c r="E5" s="130"/>
      <c r="F5" s="131"/>
    </row>
    <row r="6" spans="1:6" customFormat="1" ht="14.25" x14ac:dyDescent="0.2">
      <c r="B6" s="127"/>
      <c r="C6" s="128"/>
      <c r="D6" s="129"/>
      <c r="E6" s="130"/>
      <c r="F6" s="131"/>
    </row>
    <row r="7" spans="1:6" customFormat="1" ht="14.25" x14ac:dyDescent="0.2">
      <c r="B7" s="127"/>
      <c r="C7" s="128"/>
      <c r="D7" s="129"/>
      <c r="E7" s="130"/>
      <c r="F7" s="131"/>
    </row>
    <row r="8" spans="1:6" customFormat="1" thickBot="1" x14ac:dyDescent="0.25">
      <c r="B8" s="132"/>
      <c r="C8" s="133"/>
      <c r="D8" s="134"/>
      <c r="E8" s="135"/>
      <c r="F8" s="136"/>
    </row>
    <row r="9" spans="1:6" customFormat="1" ht="55.5" customHeight="1" thickBot="1" x14ac:dyDescent="0.25">
      <c r="B9" s="137" t="s">
        <v>120</v>
      </c>
      <c r="C9" s="137"/>
      <c r="D9" s="138" t="s">
        <v>121</v>
      </c>
      <c r="E9" s="138"/>
      <c r="F9" s="138"/>
    </row>
    <row r="10" spans="1:6" customFormat="1" thickBot="1" x14ac:dyDescent="0.25">
      <c r="B10" s="139"/>
      <c r="C10" s="140"/>
      <c r="D10" s="140"/>
      <c r="E10" s="140"/>
      <c r="F10" s="140"/>
    </row>
    <row r="11" spans="1:6" customFormat="1" ht="27.75" customHeight="1" x14ac:dyDescent="0.2">
      <c r="B11" s="141" t="s">
        <v>123</v>
      </c>
      <c r="C11" s="141"/>
      <c r="D11" s="141"/>
      <c r="E11" s="141"/>
      <c r="F11" s="141"/>
    </row>
    <row r="12" spans="1:6" customFormat="1" ht="14.25" x14ac:dyDescent="0.2">
      <c r="B12" s="142" t="s">
        <v>122</v>
      </c>
      <c r="C12" s="142"/>
      <c r="D12" s="142"/>
      <c r="E12" s="142"/>
      <c r="F12" s="142"/>
    </row>
    <row r="13" spans="1:6" customFormat="1" ht="14.25" customHeight="1" x14ac:dyDescent="0.2">
      <c r="B13" s="143" t="s">
        <v>124</v>
      </c>
      <c r="C13" s="143"/>
      <c r="D13" s="143"/>
      <c r="E13" s="36" t="s">
        <v>119</v>
      </c>
      <c r="F13" s="144"/>
    </row>
    <row r="14" spans="1:6" customFormat="1" ht="16.5" customHeight="1" thickBot="1" x14ac:dyDescent="0.25">
      <c r="B14" s="145" t="s">
        <v>92</v>
      </c>
      <c r="C14" s="145"/>
      <c r="D14" s="145"/>
      <c r="E14" s="146" t="s">
        <v>98</v>
      </c>
      <c r="F14" s="146"/>
    </row>
    <row r="15" spans="1:6" s="7" customFormat="1" ht="15.75" thickBot="1" x14ac:dyDescent="0.3">
      <c r="A15" s="8"/>
      <c r="E15" s="6"/>
      <c r="F15" s="3"/>
    </row>
    <row r="16" spans="1:6" s="4" customFormat="1" ht="15.75" thickBot="1" x14ac:dyDescent="0.3">
      <c r="A16" s="18" t="s">
        <v>93</v>
      </c>
      <c r="B16" s="19" t="s">
        <v>2</v>
      </c>
      <c r="C16" s="20" t="s">
        <v>94</v>
      </c>
      <c r="D16" s="21"/>
      <c r="E16" s="37" t="s">
        <v>88</v>
      </c>
    </row>
    <row r="17" spans="1:7" s="4" customFormat="1" x14ac:dyDescent="0.25">
      <c r="A17" s="15"/>
      <c r="B17" s="16"/>
      <c r="C17" s="17"/>
      <c r="D17" s="17"/>
      <c r="E17" s="38"/>
    </row>
    <row r="18" spans="1:7" s="4" customFormat="1" x14ac:dyDescent="0.25">
      <c r="A18" s="13" t="s">
        <v>101</v>
      </c>
      <c r="B18" s="10" t="s">
        <v>102</v>
      </c>
      <c r="C18" s="11" t="s">
        <v>100</v>
      </c>
      <c r="D18" s="9" t="s">
        <v>99</v>
      </c>
      <c r="E18" s="14">
        <f>MODULAR!R50</f>
        <v>0</v>
      </c>
    </row>
    <row r="19" spans="1:7" s="4" customFormat="1" ht="15.75" thickBot="1" x14ac:dyDescent="0.3">
      <c r="A19" s="22"/>
      <c r="B19" s="23"/>
      <c r="C19" s="24"/>
      <c r="D19" s="25"/>
      <c r="E19" s="26"/>
    </row>
    <row r="20" spans="1:7" s="4" customFormat="1" x14ac:dyDescent="0.25">
      <c r="A20" s="27" t="s">
        <v>93</v>
      </c>
      <c r="B20" s="28" t="s">
        <v>104</v>
      </c>
      <c r="C20" s="28"/>
      <c r="D20" s="12" t="s">
        <v>94</v>
      </c>
      <c r="E20" s="29">
        <f>SUM(E18:E19)</f>
        <v>0</v>
      </c>
      <c r="G20" s="101"/>
    </row>
    <row r="21" spans="1:7" s="7" customFormat="1" ht="15.75" thickBot="1" x14ac:dyDescent="0.3">
      <c r="A21" s="22" t="s">
        <v>93</v>
      </c>
      <c r="B21" s="25" t="s">
        <v>96</v>
      </c>
      <c r="C21" s="25"/>
      <c r="D21" s="30">
        <v>0.18</v>
      </c>
      <c r="E21" s="26">
        <f>E20*18%</f>
        <v>0</v>
      </c>
    </row>
    <row r="22" spans="1:7" s="4" customFormat="1" ht="15.75" thickBot="1" x14ac:dyDescent="0.3">
      <c r="A22" s="31" t="s">
        <v>93</v>
      </c>
      <c r="B22" s="32" t="s">
        <v>97</v>
      </c>
      <c r="C22" s="33"/>
      <c r="D22" s="19" t="s">
        <v>94</v>
      </c>
      <c r="E22" s="34">
        <f>SUM(E20:E21)</f>
        <v>0</v>
      </c>
    </row>
    <row r="23" spans="1:7" s="4" customFormat="1" x14ac:dyDescent="0.25">
      <c r="E23" s="39"/>
      <c r="F23" s="5"/>
    </row>
    <row r="26" spans="1:7" x14ac:dyDescent="0.25">
      <c r="B26" s="2"/>
      <c r="C26" s="2"/>
    </row>
  </sheetData>
  <protectedRanges>
    <protectedRange password="CC1A" sqref="E13" name="Range1_1"/>
  </protectedRanges>
  <mergeCells count="9">
    <mergeCell ref="B13:D13"/>
    <mergeCell ref="B14:D14"/>
    <mergeCell ref="E14:F14"/>
    <mergeCell ref="B2:C8"/>
    <mergeCell ref="D2:F8"/>
    <mergeCell ref="B9:C9"/>
    <mergeCell ref="D9:F9"/>
    <mergeCell ref="B11:F11"/>
    <mergeCell ref="B12:F1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Y50"/>
  <sheetViews>
    <sheetView zoomScale="85" zoomScaleNormal="85" workbookViewId="0">
      <pane ySplit="4" topLeftCell="A5" activePane="bottomLeft" state="frozen"/>
      <selection activeCell="B26" sqref="B26"/>
      <selection pane="bottomLeft" activeCell="T8" sqref="T8"/>
    </sheetView>
  </sheetViews>
  <sheetFormatPr defaultColWidth="8.625" defaultRowHeight="15" x14ac:dyDescent="0.25"/>
  <cols>
    <col min="1" max="1" width="8.25" style="62" customWidth="1"/>
    <col min="2" max="2" width="21" style="61" customWidth="1"/>
    <col min="3" max="3" width="8.25" style="62" customWidth="1"/>
    <col min="4" max="4" width="18.875" style="62" customWidth="1"/>
    <col min="5" max="5" width="21.5" style="62" customWidth="1"/>
    <col min="6" max="15" width="6.125" style="62" customWidth="1"/>
    <col min="16" max="16" width="10.75" style="62" bestFit="1" customWidth="1"/>
    <col min="17" max="17" width="8.25" style="62" customWidth="1"/>
    <col min="18" max="18" width="14.5" style="62" bestFit="1" customWidth="1"/>
    <col min="19" max="19" width="15.875" style="62" customWidth="1"/>
    <col min="20" max="1013" width="8.25" style="62" customWidth="1"/>
    <col min="1014" max="16384" width="8.625" style="97"/>
  </cols>
  <sheetData>
    <row r="2" spans="1:1013" ht="19.5" thickBot="1" x14ac:dyDescent="0.3">
      <c r="A2" s="111" t="s">
        <v>0</v>
      </c>
      <c r="B2" s="111"/>
      <c r="C2" s="111"/>
      <c r="D2" s="111"/>
      <c r="E2" s="111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</row>
    <row r="3" spans="1:1013" ht="43.5" thickBot="1" x14ac:dyDescent="0.3">
      <c r="A3" s="92" t="s">
        <v>1</v>
      </c>
      <c r="B3" s="93" t="s">
        <v>2</v>
      </c>
      <c r="C3" s="94" t="s">
        <v>3</v>
      </c>
      <c r="D3" s="94" t="s">
        <v>4</v>
      </c>
      <c r="E3" s="94" t="s">
        <v>5</v>
      </c>
      <c r="F3" s="94" t="s">
        <v>6</v>
      </c>
      <c r="G3" s="94" t="s">
        <v>7</v>
      </c>
      <c r="H3" s="94" t="s">
        <v>8</v>
      </c>
      <c r="I3" s="94" t="s">
        <v>9</v>
      </c>
      <c r="J3" s="94" t="s">
        <v>10</v>
      </c>
      <c r="K3" s="94" t="s">
        <v>11</v>
      </c>
      <c r="L3" s="94" t="s">
        <v>12</v>
      </c>
      <c r="M3" s="94" t="s">
        <v>13</v>
      </c>
      <c r="N3" s="94" t="s">
        <v>14</v>
      </c>
      <c r="O3" s="94" t="s">
        <v>15</v>
      </c>
      <c r="P3" s="43" t="s">
        <v>16</v>
      </c>
      <c r="Q3" s="43" t="s">
        <v>87</v>
      </c>
      <c r="R3" s="95" t="s">
        <v>88</v>
      </c>
    </row>
    <row r="4" spans="1:1013" ht="15.75" x14ac:dyDescent="0.25">
      <c r="A4" s="89" t="s">
        <v>95</v>
      </c>
      <c r="B4" s="105" t="s">
        <v>17</v>
      </c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7"/>
      <c r="Q4" s="90"/>
      <c r="R4" s="91"/>
    </row>
    <row r="5" spans="1:1013" s="98" customFormat="1" ht="94.5" customHeight="1" x14ac:dyDescent="0.25">
      <c r="A5" s="58"/>
      <c r="B5" s="116" t="s">
        <v>118</v>
      </c>
      <c r="C5" s="117"/>
      <c r="D5" s="117"/>
      <c r="E5" s="117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40"/>
      <c r="R5" s="57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  <c r="IS5" s="62"/>
      <c r="IT5" s="62"/>
      <c r="IU5" s="62"/>
      <c r="IV5" s="62"/>
      <c r="IW5" s="62"/>
      <c r="IX5" s="62"/>
      <c r="IY5" s="62"/>
      <c r="IZ5" s="62"/>
      <c r="JA5" s="62"/>
      <c r="JB5" s="62"/>
      <c r="JC5" s="62"/>
      <c r="JD5" s="62"/>
      <c r="JE5" s="62"/>
      <c r="JF5" s="62"/>
      <c r="JG5" s="62"/>
      <c r="JH5" s="62"/>
      <c r="JI5" s="62"/>
      <c r="JJ5" s="62"/>
      <c r="JK5" s="62"/>
      <c r="JL5" s="62"/>
      <c r="JM5" s="62"/>
      <c r="JN5" s="62"/>
      <c r="JO5" s="62"/>
      <c r="JP5" s="62"/>
      <c r="JQ5" s="62"/>
      <c r="JR5" s="62"/>
      <c r="JS5" s="62"/>
      <c r="JT5" s="62"/>
      <c r="JU5" s="62"/>
      <c r="JV5" s="62"/>
      <c r="JW5" s="62"/>
      <c r="JX5" s="62"/>
      <c r="JY5" s="62"/>
      <c r="JZ5" s="62"/>
      <c r="KA5" s="62"/>
      <c r="KB5" s="62"/>
      <c r="KC5" s="62"/>
      <c r="KD5" s="62"/>
      <c r="KE5" s="62"/>
      <c r="KF5" s="62"/>
      <c r="KG5" s="62"/>
      <c r="KH5" s="62"/>
      <c r="KI5" s="62"/>
      <c r="KJ5" s="62"/>
      <c r="KK5" s="62"/>
      <c r="KL5" s="62"/>
      <c r="KM5" s="62"/>
      <c r="KN5" s="62"/>
      <c r="KO5" s="62"/>
      <c r="KP5" s="62"/>
      <c r="KQ5" s="62"/>
      <c r="KR5" s="62"/>
      <c r="KS5" s="62"/>
      <c r="KT5" s="62"/>
      <c r="KU5" s="62"/>
      <c r="KV5" s="62"/>
      <c r="KW5" s="62"/>
      <c r="KX5" s="62"/>
      <c r="KY5" s="62"/>
      <c r="KZ5" s="62"/>
      <c r="LA5" s="62"/>
      <c r="LB5" s="62"/>
      <c r="LC5" s="62"/>
      <c r="LD5" s="62"/>
      <c r="LE5" s="62"/>
      <c r="LF5" s="62"/>
      <c r="LG5" s="62"/>
      <c r="LH5" s="62"/>
      <c r="LI5" s="62"/>
      <c r="LJ5" s="62"/>
      <c r="LK5" s="62"/>
      <c r="LL5" s="62"/>
      <c r="LM5" s="62"/>
      <c r="LN5" s="62"/>
      <c r="LO5" s="62"/>
      <c r="LP5" s="62"/>
      <c r="LQ5" s="62"/>
      <c r="LR5" s="62"/>
      <c r="LS5" s="62"/>
      <c r="LT5" s="62"/>
      <c r="LU5" s="62"/>
      <c r="LV5" s="62"/>
      <c r="LW5" s="62"/>
      <c r="LX5" s="62"/>
      <c r="LY5" s="62"/>
      <c r="LZ5" s="62"/>
      <c r="MA5" s="62"/>
      <c r="MB5" s="62"/>
      <c r="MC5" s="62"/>
      <c r="MD5" s="62"/>
      <c r="ME5" s="62"/>
      <c r="MF5" s="62"/>
      <c r="MG5" s="62"/>
      <c r="MH5" s="62"/>
      <c r="MI5" s="62"/>
      <c r="MJ5" s="62"/>
      <c r="MK5" s="62"/>
      <c r="ML5" s="62"/>
      <c r="MM5" s="62"/>
      <c r="MN5" s="62"/>
      <c r="MO5" s="62"/>
      <c r="MP5" s="62"/>
      <c r="MQ5" s="62"/>
      <c r="MR5" s="62"/>
      <c r="MS5" s="62"/>
      <c r="MT5" s="62"/>
      <c r="MU5" s="62"/>
      <c r="MV5" s="62"/>
      <c r="MW5" s="62"/>
      <c r="MX5" s="62"/>
      <c r="MY5" s="62"/>
      <c r="MZ5" s="62"/>
      <c r="NA5" s="62"/>
      <c r="NB5" s="62"/>
      <c r="NC5" s="62"/>
      <c r="ND5" s="62"/>
      <c r="NE5" s="62"/>
      <c r="NF5" s="62"/>
      <c r="NG5" s="62"/>
      <c r="NH5" s="62"/>
      <c r="NI5" s="62"/>
      <c r="NJ5" s="62"/>
      <c r="NK5" s="62"/>
      <c r="NL5" s="62"/>
      <c r="NM5" s="62"/>
      <c r="NN5" s="62"/>
      <c r="NO5" s="62"/>
      <c r="NP5" s="62"/>
      <c r="NQ5" s="62"/>
      <c r="NR5" s="62"/>
      <c r="NS5" s="62"/>
      <c r="NT5" s="62"/>
      <c r="NU5" s="62"/>
      <c r="NV5" s="62"/>
      <c r="NW5" s="62"/>
      <c r="NX5" s="62"/>
      <c r="NY5" s="62"/>
      <c r="NZ5" s="62"/>
      <c r="OA5" s="62"/>
      <c r="OB5" s="62"/>
      <c r="OC5" s="62"/>
      <c r="OD5" s="62"/>
      <c r="OE5" s="62"/>
      <c r="OF5" s="62"/>
      <c r="OG5" s="62"/>
      <c r="OH5" s="62"/>
      <c r="OI5" s="62"/>
      <c r="OJ5" s="62"/>
      <c r="OK5" s="62"/>
      <c r="OL5" s="62"/>
      <c r="OM5" s="62"/>
      <c r="ON5" s="62"/>
      <c r="OO5" s="62"/>
      <c r="OP5" s="62"/>
      <c r="OQ5" s="62"/>
      <c r="OR5" s="62"/>
      <c r="OS5" s="62"/>
      <c r="OT5" s="62"/>
      <c r="OU5" s="62"/>
      <c r="OV5" s="62"/>
      <c r="OW5" s="62"/>
      <c r="OX5" s="62"/>
      <c r="OY5" s="62"/>
      <c r="OZ5" s="62"/>
      <c r="PA5" s="62"/>
      <c r="PB5" s="62"/>
      <c r="PC5" s="62"/>
      <c r="PD5" s="62"/>
      <c r="PE5" s="62"/>
      <c r="PF5" s="62"/>
      <c r="PG5" s="62"/>
      <c r="PH5" s="62"/>
      <c r="PI5" s="62"/>
      <c r="PJ5" s="62"/>
      <c r="PK5" s="62"/>
      <c r="PL5" s="62"/>
      <c r="PM5" s="62"/>
      <c r="PN5" s="62"/>
      <c r="PO5" s="62"/>
      <c r="PP5" s="62"/>
      <c r="PQ5" s="62"/>
      <c r="PR5" s="62"/>
      <c r="PS5" s="62"/>
      <c r="PT5" s="62"/>
      <c r="PU5" s="62"/>
      <c r="PV5" s="62"/>
      <c r="PW5" s="62"/>
      <c r="PX5" s="62"/>
      <c r="PY5" s="62"/>
      <c r="PZ5" s="62"/>
      <c r="QA5" s="62"/>
      <c r="QB5" s="62"/>
      <c r="QC5" s="62"/>
      <c r="QD5" s="62"/>
      <c r="QE5" s="62"/>
      <c r="QF5" s="62"/>
      <c r="QG5" s="62"/>
      <c r="QH5" s="62"/>
      <c r="QI5" s="62"/>
      <c r="QJ5" s="62"/>
      <c r="QK5" s="62"/>
      <c r="QL5" s="62"/>
      <c r="QM5" s="62"/>
      <c r="QN5" s="62"/>
      <c r="QO5" s="62"/>
      <c r="QP5" s="62"/>
      <c r="QQ5" s="62"/>
      <c r="QR5" s="62"/>
      <c r="QS5" s="62"/>
      <c r="QT5" s="62"/>
      <c r="QU5" s="62"/>
      <c r="QV5" s="62"/>
      <c r="QW5" s="62"/>
      <c r="QX5" s="62"/>
      <c r="QY5" s="62"/>
      <c r="QZ5" s="62"/>
      <c r="RA5" s="62"/>
      <c r="RB5" s="62"/>
      <c r="RC5" s="62"/>
      <c r="RD5" s="62"/>
      <c r="RE5" s="62"/>
      <c r="RF5" s="62"/>
      <c r="RG5" s="62"/>
      <c r="RH5" s="62"/>
      <c r="RI5" s="62"/>
      <c r="RJ5" s="62"/>
      <c r="RK5" s="62"/>
      <c r="RL5" s="62"/>
      <c r="RM5" s="62"/>
      <c r="RN5" s="62"/>
      <c r="RO5" s="62"/>
      <c r="RP5" s="62"/>
      <c r="RQ5" s="62"/>
      <c r="RR5" s="62"/>
      <c r="RS5" s="62"/>
      <c r="RT5" s="62"/>
      <c r="RU5" s="62"/>
      <c r="RV5" s="62"/>
      <c r="RW5" s="62"/>
      <c r="RX5" s="62"/>
      <c r="RY5" s="62"/>
      <c r="RZ5" s="62"/>
      <c r="SA5" s="62"/>
      <c r="SB5" s="62"/>
      <c r="SC5" s="62"/>
      <c r="SD5" s="62"/>
      <c r="SE5" s="62"/>
      <c r="SF5" s="62"/>
      <c r="SG5" s="62"/>
      <c r="SH5" s="62"/>
      <c r="SI5" s="62"/>
      <c r="SJ5" s="62"/>
      <c r="SK5" s="62"/>
      <c r="SL5" s="62"/>
      <c r="SM5" s="62"/>
      <c r="SN5" s="62"/>
      <c r="SO5" s="62"/>
      <c r="SP5" s="62"/>
      <c r="SQ5" s="62"/>
      <c r="SR5" s="62"/>
      <c r="SS5" s="62"/>
      <c r="ST5" s="62"/>
      <c r="SU5" s="62"/>
      <c r="SV5" s="62"/>
      <c r="SW5" s="62"/>
      <c r="SX5" s="62"/>
      <c r="SY5" s="62"/>
      <c r="SZ5" s="62"/>
      <c r="TA5" s="62"/>
      <c r="TB5" s="62"/>
      <c r="TC5" s="62"/>
      <c r="TD5" s="62"/>
      <c r="TE5" s="62"/>
      <c r="TF5" s="62"/>
      <c r="TG5" s="62"/>
      <c r="TH5" s="62"/>
      <c r="TI5" s="62"/>
      <c r="TJ5" s="62"/>
      <c r="TK5" s="62"/>
      <c r="TL5" s="62"/>
      <c r="TM5" s="62"/>
      <c r="TN5" s="62"/>
      <c r="TO5" s="62"/>
      <c r="TP5" s="62"/>
      <c r="TQ5" s="62"/>
      <c r="TR5" s="62"/>
      <c r="TS5" s="62"/>
      <c r="TT5" s="62"/>
      <c r="TU5" s="62"/>
      <c r="TV5" s="62"/>
      <c r="TW5" s="62"/>
      <c r="TX5" s="62"/>
      <c r="TY5" s="62"/>
      <c r="TZ5" s="62"/>
      <c r="UA5" s="62"/>
      <c r="UB5" s="62"/>
      <c r="UC5" s="62"/>
      <c r="UD5" s="62"/>
      <c r="UE5" s="62"/>
      <c r="UF5" s="62"/>
      <c r="UG5" s="62"/>
      <c r="UH5" s="62"/>
      <c r="UI5" s="62"/>
      <c r="UJ5" s="62"/>
      <c r="UK5" s="62"/>
      <c r="UL5" s="62"/>
      <c r="UM5" s="62"/>
      <c r="UN5" s="62"/>
      <c r="UO5" s="62"/>
      <c r="UP5" s="62"/>
      <c r="UQ5" s="62"/>
      <c r="UR5" s="62"/>
      <c r="US5" s="62"/>
      <c r="UT5" s="62"/>
      <c r="UU5" s="62"/>
      <c r="UV5" s="62"/>
      <c r="UW5" s="62"/>
      <c r="UX5" s="62"/>
      <c r="UY5" s="62"/>
      <c r="UZ5" s="62"/>
      <c r="VA5" s="62"/>
      <c r="VB5" s="62"/>
      <c r="VC5" s="62"/>
      <c r="VD5" s="62"/>
      <c r="VE5" s="62"/>
      <c r="VF5" s="62"/>
      <c r="VG5" s="62"/>
      <c r="VH5" s="62"/>
      <c r="VI5" s="62"/>
      <c r="VJ5" s="62"/>
      <c r="VK5" s="62"/>
      <c r="VL5" s="62"/>
      <c r="VM5" s="62"/>
      <c r="VN5" s="62"/>
      <c r="VO5" s="62"/>
      <c r="VP5" s="62"/>
      <c r="VQ5" s="62"/>
      <c r="VR5" s="62"/>
      <c r="VS5" s="62"/>
      <c r="VT5" s="62"/>
      <c r="VU5" s="62"/>
      <c r="VV5" s="62"/>
      <c r="VW5" s="62"/>
      <c r="VX5" s="62"/>
      <c r="VY5" s="62"/>
      <c r="VZ5" s="62"/>
      <c r="WA5" s="62"/>
      <c r="WB5" s="62"/>
      <c r="WC5" s="62"/>
      <c r="WD5" s="62"/>
      <c r="WE5" s="62"/>
      <c r="WF5" s="62"/>
      <c r="WG5" s="62"/>
      <c r="WH5" s="62"/>
      <c r="WI5" s="62"/>
      <c r="WJ5" s="62"/>
      <c r="WK5" s="62"/>
      <c r="WL5" s="62"/>
      <c r="WM5" s="62"/>
      <c r="WN5" s="62"/>
      <c r="WO5" s="62"/>
      <c r="WP5" s="62"/>
      <c r="WQ5" s="62"/>
      <c r="WR5" s="62"/>
      <c r="WS5" s="62"/>
      <c r="WT5" s="62"/>
      <c r="WU5" s="62"/>
      <c r="WV5" s="62"/>
      <c r="WW5" s="62"/>
      <c r="WX5" s="62"/>
      <c r="WY5" s="62"/>
      <c r="WZ5" s="62"/>
      <c r="XA5" s="62"/>
      <c r="XB5" s="62"/>
      <c r="XC5" s="62"/>
      <c r="XD5" s="62"/>
      <c r="XE5" s="62"/>
      <c r="XF5" s="62"/>
      <c r="XG5" s="62"/>
      <c r="XH5" s="62"/>
      <c r="XI5" s="62"/>
      <c r="XJ5" s="62"/>
      <c r="XK5" s="62"/>
      <c r="XL5" s="62"/>
      <c r="XM5" s="62"/>
      <c r="XN5" s="62"/>
      <c r="XO5" s="62"/>
      <c r="XP5" s="62"/>
      <c r="XQ5" s="62"/>
      <c r="XR5" s="62"/>
      <c r="XS5" s="62"/>
      <c r="XT5" s="62"/>
      <c r="XU5" s="62"/>
      <c r="XV5" s="62"/>
      <c r="XW5" s="62"/>
      <c r="XX5" s="62"/>
      <c r="XY5" s="62"/>
      <c r="XZ5" s="62"/>
      <c r="YA5" s="62"/>
      <c r="YB5" s="62"/>
      <c r="YC5" s="62"/>
      <c r="YD5" s="62"/>
      <c r="YE5" s="62"/>
      <c r="YF5" s="62"/>
      <c r="YG5" s="62"/>
      <c r="YH5" s="62"/>
      <c r="YI5" s="62"/>
      <c r="YJ5" s="62"/>
      <c r="YK5" s="62"/>
      <c r="YL5" s="62"/>
      <c r="YM5" s="62"/>
      <c r="YN5" s="62"/>
      <c r="YO5" s="62"/>
      <c r="YP5" s="62"/>
      <c r="YQ5" s="62"/>
      <c r="YR5" s="62"/>
      <c r="YS5" s="62"/>
      <c r="YT5" s="62"/>
      <c r="YU5" s="62"/>
      <c r="YV5" s="62"/>
      <c r="YW5" s="62"/>
      <c r="YX5" s="62"/>
      <c r="YY5" s="62"/>
      <c r="YZ5" s="62"/>
      <c r="ZA5" s="62"/>
      <c r="ZB5" s="62"/>
      <c r="ZC5" s="62"/>
      <c r="ZD5" s="62"/>
      <c r="ZE5" s="62"/>
      <c r="ZF5" s="62"/>
      <c r="ZG5" s="62"/>
      <c r="ZH5" s="62"/>
      <c r="ZI5" s="62"/>
      <c r="ZJ5" s="62"/>
      <c r="ZK5" s="62"/>
      <c r="ZL5" s="62"/>
      <c r="ZM5" s="62"/>
      <c r="ZN5" s="62"/>
      <c r="ZO5" s="62"/>
      <c r="ZP5" s="62"/>
      <c r="ZQ5" s="62"/>
      <c r="ZR5" s="62"/>
      <c r="ZS5" s="62"/>
      <c r="ZT5" s="62"/>
      <c r="ZU5" s="62"/>
      <c r="ZV5" s="62"/>
      <c r="ZW5" s="62"/>
      <c r="ZX5" s="62"/>
      <c r="ZY5" s="62"/>
      <c r="ZZ5" s="62"/>
      <c r="AAA5" s="62"/>
      <c r="AAB5" s="62"/>
      <c r="AAC5" s="62"/>
      <c r="AAD5" s="62"/>
      <c r="AAE5" s="62"/>
      <c r="AAF5" s="62"/>
      <c r="AAG5" s="62"/>
      <c r="AAH5" s="62"/>
      <c r="AAI5" s="62"/>
      <c r="AAJ5" s="62"/>
      <c r="AAK5" s="62"/>
      <c r="AAL5" s="62"/>
      <c r="AAM5" s="62"/>
      <c r="AAN5" s="62"/>
      <c r="AAO5" s="62"/>
      <c r="AAP5" s="62"/>
      <c r="AAQ5" s="62"/>
      <c r="AAR5" s="62"/>
      <c r="AAS5" s="62"/>
      <c r="AAT5" s="62"/>
      <c r="AAU5" s="62"/>
      <c r="AAV5" s="62"/>
      <c r="AAW5" s="62"/>
      <c r="AAX5" s="62"/>
      <c r="AAY5" s="62"/>
      <c r="AAZ5" s="62"/>
      <c r="ABA5" s="62"/>
      <c r="ABB5" s="62"/>
      <c r="ABC5" s="62"/>
      <c r="ABD5" s="62"/>
      <c r="ABE5" s="62"/>
      <c r="ABF5" s="62"/>
      <c r="ABG5" s="62"/>
      <c r="ABH5" s="62"/>
      <c r="ABI5" s="62"/>
      <c r="ABJ5" s="62"/>
      <c r="ABK5" s="62"/>
      <c r="ABL5" s="62"/>
      <c r="ABM5" s="62"/>
      <c r="ABN5" s="62"/>
      <c r="ABO5" s="62"/>
      <c r="ABP5" s="62"/>
      <c r="ABQ5" s="62"/>
      <c r="ABR5" s="62"/>
      <c r="ABS5" s="62"/>
      <c r="ABT5" s="62"/>
      <c r="ABU5" s="62"/>
      <c r="ABV5" s="62"/>
      <c r="ABW5" s="62"/>
      <c r="ABX5" s="62"/>
      <c r="ABY5" s="62"/>
      <c r="ABZ5" s="62"/>
      <c r="ACA5" s="62"/>
      <c r="ACB5" s="62"/>
      <c r="ACC5" s="62"/>
      <c r="ACD5" s="62"/>
      <c r="ACE5" s="62"/>
      <c r="ACF5" s="62"/>
      <c r="ACG5" s="62"/>
      <c r="ACH5" s="62"/>
      <c r="ACI5" s="62"/>
      <c r="ACJ5" s="62"/>
      <c r="ACK5" s="62"/>
      <c r="ACL5" s="62"/>
      <c r="ACM5" s="62"/>
      <c r="ACN5" s="62"/>
      <c r="ACO5" s="62"/>
      <c r="ACP5" s="62"/>
      <c r="ACQ5" s="62"/>
      <c r="ACR5" s="62"/>
      <c r="ACS5" s="62"/>
      <c r="ACT5" s="62"/>
      <c r="ACU5" s="62"/>
      <c r="ACV5" s="62"/>
      <c r="ACW5" s="62"/>
      <c r="ACX5" s="62"/>
      <c r="ACY5" s="62"/>
      <c r="ACZ5" s="62"/>
      <c r="ADA5" s="62"/>
      <c r="ADB5" s="62"/>
      <c r="ADC5" s="62"/>
      <c r="ADD5" s="62"/>
      <c r="ADE5" s="62"/>
      <c r="ADF5" s="62"/>
      <c r="ADG5" s="62"/>
      <c r="ADH5" s="62"/>
      <c r="ADI5" s="62"/>
      <c r="ADJ5" s="62"/>
      <c r="ADK5" s="62"/>
      <c r="ADL5" s="62"/>
      <c r="ADM5" s="62"/>
      <c r="ADN5" s="62"/>
      <c r="ADO5" s="62"/>
      <c r="ADP5" s="62"/>
      <c r="ADQ5" s="62"/>
      <c r="ADR5" s="62"/>
      <c r="ADS5" s="62"/>
      <c r="ADT5" s="62"/>
      <c r="ADU5" s="62"/>
      <c r="ADV5" s="62"/>
      <c r="ADW5" s="62"/>
      <c r="ADX5" s="62"/>
      <c r="ADY5" s="62"/>
      <c r="ADZ5" s="62"/>
      <c r="AEA5" s="62"/>
      <c r="AEB5" s="62"/>
      <c r="AEC5" s="62"/>
      <c r="AED5" s="62"/>
      <c r="AEE5" s="62"/>
      <c r="AEF5" s="62"/>
      <c r="AEG5" s="62"/>
      <c r="AEH5" s="62"/>
      <c r="AEI5" s="62"/>
      <c r="AEJ5" s="62"/>
      <c r="AEK5" s="62"/>
      <c r="AEL5" s="62"/>
      <c r="AEM5" s="62"/>
      <c r="AEN5" s="62"/>
      <c r="AEO5" s="62"/>
      <c r="AEP5" s="62"/>
      <c r="AEQ5" s="62"/>
      <c r="AER5" s="62"/>
      <c r="AES5" s="62"/>
      <c r="AET5" s="62"/>
      <c r="AEU5" s="62"/>
      <c r="AEV5" s="62"/>
      <c r="AEW5" s="62"/>
      <c r="AEX5" s="62"/>
      <c r="AEY5" s="62"/>
      <c r="AEZ5" s="62"/>
      <c r="AFA5" s="62"/>
      <c r="AFB5" s="62"/>
      <c r="AFC5" s="62"/>
      <c r="AFD5" s="62"/>
      <c r="AFE5" s="62"/>
      <c r="AFF5" s="62"/>
      <c r="AFG5" s="62"/>
      <c r="AFH5" s="62"/>
      <c r="AFI5" s="62"/>
      <c r="AFJ5" s="62"/>
      <c r="AFK5" s="62"/>
      <c r="AFL5" s="62"/>
      <c r="AFM5" s="62"/>
      <c r="AFN5" s="62"/>
      <c r="AFO5" s="62"/>
      <c r="AFP5" s="62"/>
      <c r="AFQ5" s="62"/>
      <c r="AFR5" s="62"/>
      <c r="AFS5" s="62"/>
      <c r="AFT5" s="62"/>
      <c r="AFU5" s="62"/>
      <c r="AFV5" s="62"/>
      <c r="AFW5" s="62"/>
      <c r="AFX5" s="62"/>
      <c r="AFY5" s="62"/>
      <c r="AFZ5" s="62"/>
      <c r="AGA5" s="62"/>
      <c r="AGB5" s="62"/>
      <c r="AGC5" s="62"/>
      <c r="AGD5" s="62"/>
      <c r="AGE5" s="62"/>
      <c r="AGF5" s="62"/>
      <c r="AGG5" s="62"/>
      <c r="AGH5" s="62"/>
      <c r="AGI5" s="62"/>
      <c r="AGJ5" s="62"/>
      <c r="AGK5" s="62"/>
      <c r="AGL5" s="62"/>
      <c r="AGM5" s="62"/>
      <c r="AGN5" s="62"/>
      <c r="AGO5" s="62"/>
      <c r="AGP5" s="62"/>
      <c r="AGQ5" s="62"/>
      <c r="AGR5" s="62"/>
      <c r="AGS5" s="62"/>
      <c r="AGT5" s="62"/>
      <c r="AGU5" s="62"/>
      <c r="AGV5" s="62"/>
      <c r="AGW5" s="62"/>
      <c r="AGX5" s="62"/>
      <c r="AGY5" s="62"/>
      <c r="AGZ5" s="62"/>
      <c r="AHA5" s="62"/>
      <c r="AHB5" s="62"/>
      <c r="AHC5" s="62"/>
      <c r="AHD5" s="62"/>
      <c r="AHE5" s="62"/>
      <c r="AHF5" s="62"/>
      <c r="AHG5" s="62"/>
      <c r="AHH5" s="62"/>
      <c r="AHI5" s="62"/>
      <c r="AHJ5" s="62"/>
      <c r="AHK5" s="62"/>
      <c r="AHL5" s="62"/>
      <c r="AHM5" s="62"/>
      <c r="AHN5" s="62"/>
      <c r="AHO5" s="62"/>
      <c r="AHP5" s="62"/>
      <c r="AHQ5" s="62"/>
      <c r="AHR5" s="62"/>
      <c r="AHS5" s="62"/>
      <c r="AHT5" s="62"/>
      <c r="AHU5" s="62"/>
      <c r="AHV5" s="62"/>
      <c r="AHW5" s="62"/>
      <c r="AHX5" s="62"/>
      <c r="AHY5" s="62"/>
      <c r="AHZ5" s="62"/>
      <c r="AIA5" s="62"/>
      <c r="AIB5" s="62"/>
      <c r="AIC5" s="62"/>
      <c r="AID5" s="62"/>
      <c r="AIE5" s="62"/>
      <c r="AIF5" s="62"/>
      <c r="AIG5" s="62"/>
      <c r="AIH5" s="62"/>
      <c r="AII5" s="62"/>
      <c r="AIJ5" s="62"/>
      <c r="AIK5" s="62"/>
      <c r="AIL5" s="62"/>
      <c r="AIM5" s="62"/>
      <c r="AIN5" s="62"/>
      <c r="AIO5" s="62"/>
      <c r="AIP5" s="62"/>
      <c r="AIQ5" s="62"/>
      <c r="AIR5" s="62"/>
      <c r="AIS5" s="62"/>
      <c r="AIT5" s="62"/>
      <c r="AIU5" s="62"/>
      <c r="AIV5" s="62"/>
      <c r="AIW5" s="62"/>
      <c r="AIX5" s="62"/>
      <c r="AIY5" s="62"/>
      <c r="AIZ5" s="62"/>
      <c r="AJA5" s="62"/>
      <c r="AJB5" s="62"/>
      <c r="AJC5" s="62"/>
      <c r="AJD5" s="62"/>
      <c r="AJE5" s="62"/>
      <c r="AJF5" s="62"/>
      <c r="AJG5" s="62"/>
      <c r="AJH5" s="62"/>
      <c r="AJI5" s="62"/>
      <c r="AJJ5" s="62"/>
      <c r="AJK5" s="62"/>
      <c r="AJL5" s="62"/>
      <c r="AJM5" s="62"/>
      <c r="AJN5" s="62"/>
      <c r="AJO5" s="62"/>
      <c r="AJP5" s="62"/>
      <c r="AJQ5" s="62"/>
      <c r="AJR5" s="62"/>
      <c r="AJS5" s="62"/>
      <c r="AJT5" s="62"/>
      <c r="AJU5" s="62"/>
      <c r="AJV5" s="62"/>
      <c r="AJW5" s="62"/>
      <c r="AJX5" s="62"/>
      <c r="AJY5" s="62"/>
      <c r="AJZ5" s="62"/>
      <c r="AKA5" s="62"/>
      <c r="AKB5" s="62"/>
      <c r="AKC5" s="62"/>
      <c r="AKD5" s="62"/>
      <c r="AKE5" s="62"/>
      <c r="AKF5" s="62"/>
      <c r="AKG5" s="62"/>
      <c r="AKH5" s="62"/>
      <c r="AKI5" s="62"/>
      <c r="AKJ5" s="62"/>
      <c r="AKK5" s="62"/>
      <c r="AKL5" s="62"/>
      <c r="AKM5" s="62"/>
      <c r="AKN5" s="62"/>
      <c r="AKO5" s="62"/>
      <c r="AKP5" s="62"/>
      <c r="AKQ5" s="62"/>
      <c r="AKR5" s="62"/>
      <c r="AKS5" s="62"/>
      <c r="AKT5" s="62"/>
      <c r="AKU5" s="62"/>
      <c r="AKV5" s="62"/>
      <c r="AKW5" s="62"/>
      <c r="AKX5" s="62"/>
      <c r="AKY5" s="62"/>
      <c r="AKZ5" s="62"/>
      <c r="ALA5" s="62"/>
      <c r="ALB5" s="62"/>
      <c r="ALC5" s="62"/>
      <c r="ALD5" s="62"/>
      <c r="ALE5" s="62"/>
      <c r="ALF5" s="62"/>
      <c r="ALG5" s="62"/>
      <c r="ALH5" s="62"/>
      <c r="ALI5" s="62"/>
      <c r="ALJ5" s="62"/>
      <c r="ALK5" s="62"/>
      <c r="ALL5" s="62"/>
      <c r="ALM5" s="62"/>
      <c r="ALN5" s="62"/>
      <c r="ALO5" s="62"/>
      <c r="ALP5" s="62"/>
      <c r="ALQ5" s="62"/>
      <c r="ALR5" s="62"/>
      <c r="ALS5" s="62"/>
      <c r="ALT5" s="62"/>
      <c r="ALU5" s="62"/>
      <c r="ALV5" s="62"/>
      <c r="ALW5" s="62"/>
      <c r="ALX5" s="62"/>
      <c r="ALY5" s="62"/>
    </row>
    <row r="6" spans="1:1013" ht="45" x14ac:dyDescent="0.25">
      <c r="A6" s="55">
        <v>1</v>
      </c>
      <c r="B6" s="112" t="s">
        <v>18</v>
      </c>
      <c r="C6" s="59" t="s">
        <v>19</v>
      </c>
      <c r="D6" s="52" t="s">
        <v>20</v>
      </c>
      <c r="E6" s="52" t="s">
        <v>21</v>
      </c>
      <c r="F6" s="41">
        <v>9</v>
      </c>
      <c r="G6" s="41" t="s">
        <v>90</v>
      </c>
      <c r="H6" s="41" t="s">
        <v>90</v>
      </c>
      <c r="I6" s="41" t="s">
        <v>90</v>
      </c>
      <c r="J6" s="41" t="s">
        <v>90</v>
      </c>
      <c r="K6" s="41" t="s">
        <v>90</v>
      </c>
      <c r="L6" s="41" t="s">
        <v>90</v>
      </c>
      <c r="M6" s="41" t="s">
        <v>90</v>
      </c>
      <c r="N6" s="41" t="s">
        <v>90</v>
      </c>
      <c r="O6" s="41" t="s">
        <v>90</v>
      </c>
      <c r="P6" s="51">
        <f t="shared" ref="P6:P17" si="0">SUM(F6:O6)</f>
        <v>9</v>
      </c>
      <c r="Q6" s="40"/>
      <c r="R6" s="47">
        <f t="shared" ref="R6:R17" si="1">P6*Q6</f>
        <v>0</v>
      </c>
      <c r="S6" s="74"/>
    </row>
    <row r="7" spans="1:1013" ht="30" x14ac:dyDescent="0.25">
      <c r="A7" s="55">
        <v>2</v>
      </c>
      <c r="B7" s="112"/>
      <c r="C7" s="59" t="s">
        <v>22</v>
      </c>
      <c r="D7" s="52" t="s">
        <v>20</v>
      </c>
      <c r="E7" s="52" t="s">
        <v>23</v>
      </c>
      <c r="F7" s="41">
        <v>12</v>
      </c>
      <c r="G7" s="41" t="s">
        <v>90</v>
      </c>
      <c r="H7" s="41" t="s">
        <v>90</v>
      </c>
      <c r="I7" s="41" t="s">
        <v>90</v>
      </c>
      <c r="J7" s="41" t="s">
        <v>90</v>
      </c>
      <c r="K7" s="41">
        <v>1</v>
      </c>
      <c r="L7" s="41" t="s">
        <v>90</v>
      </c>
      <c r="M7" s="41" t="s">
        <v>90</v>
      </c>
      <c r="N7" s="41">
        <v>1</v>
      </c>
      <c r="O7" s="41">
        <v>1</v>
      </c>
      <c r="P7" s="51">
        <f t="shared" si="0"/>
        <v>15</v>
      </c>
      <c r="Q7" s="40"/>
      <c r="R7" s="47">
        <f t="shared" si="1"/>
        <v>0</v>
      </c>
      <c r="S7" s="74"/>
    </row>
    <row r="8" spans="1:1013" ht="30" x14ac:dyDescent="0.25">
      <c r="A8" s="55">
        <v>3</v>
      </c>
      <c r="B8" s="42" t="s">
        <v>24</v>
      </c>
      <c r="C8" s="48" t="s">
        <v>25</v>
      </c>
      <c r="D8" s="40" t="s">
        <v>26</v>
      </c>
      <c r="E8" s="40"/>
      <c r="F8" s="41">
        <v>2</v>
      </c>
      <c r="G8" s="41" t="s">
        <v>90</v>
      </c>
      <c r="H8" s="41" t="s">
        <v>90</v>
      </c>
      <c r="I8" s="41" t="s">
        <v>90</v>
      </c>
      <c r="J8" s="41" t="s">
        <v>90</v>
      </c>
      <c r="K8" s="41" t="s">
        <v>90</v>
      </c>
      <c r="L8" s="41" t="s">
        <v>90</v>
      </c>
      <c r="M8" s="41" t="s">
        <v>90</v>
      </c>
      <c r="N8" s="41" t="s">
        <v>90</v>
      </c>
      <c r="O8" s="41" t="s">
        <v>90</v>
      </c>
      <c r="P8" s="51">
        <f t="shared" si="0"/>
        <v>2</v>
      </c>
      <c r="Q8" s="40"/>
      <c r="R8" s="47">
        <f t="shared" si="1"/>
        <v>0</v>
      </c>
    </row>
    <row r="9" spans="1:1013" ht="30" x14ac:dyDescent="0.25">
      <c r="A9" s="55">
        <v>4</v>
      </c>
      <c r="B9" s="42" t="s">
        <v>27</v>
      </c>
      <c r="C9" s="48" t="s">
        <v>28</v>
      </c>
      <c r="D9" s="40" t="s">
        <v>29</v>
      </c>
      <c r="E9" s="40"/>
      <c r="F9" s="41">
        <v>1</v>
      </c>
      <c r="G9" s="41" t="s">
        <v>90</v>
      </c>
      <c r="H9" s="41" t="s">
        <v>90</v>
      </c>
      <c r="I9" s="41" t="s">
        <v>90</v>
      </c>
      <c r="J9" s="41" t="s">
        <v>90</v>
      </c>
      <c r="K9" s="41" t="s">
        <v>90</v>
      </c>
      <c r="L9" s="41" t="s">
        <v>90</v>
      </c>
      <c r="M9" s="41" t="s">
        <v>90</v>
      </c>
      <c r="N9" s="41" t="s">
        <v>90</v>
      </c>
      <c r="O9" s="41" t="s">
        <v>90</v>
      </c>
      <c r="P9" s="51">
        <f t="shared" si="0"/>
        <v>1</v>
      </c>
      <c r="Q9" s="40"/>
      <c r="R9" s="47">
        <f t="shared" si="1"/>
        <v>0</v>
      </c>
    </row>
    <row r="10" spans="1:1013" ht="30" x14ac:dyDescent="0.25">
      <c r="A10" s="55">
        <v>5</v>
      </c>
      <c r="B10" s="42" t="s">
        <v>30</v>
      </c>
      <c r="C10" s="48" t="s">
        <v>31</v>
      </c>
      <c r="D10" s="40" t="s">
        <v>32</v>
      </c>
      <c r="E10" s="40"/>
      <c r="F10" s="41" t="s">
        <v>90</v>
      </c>
      <c r="G10" s="41">
        <v>0</v>
      </c>
      <c r="H10" s="41" t="s">
        <v>90</v>
      </c>
      <c r="I10" s="41" t="s">
        <v>90</v>
      </c>
      <c r="J10" s="41" t="s">
        <v>90</v>
      </c>
      <c r="K10" s="41" t="s">
        <v>90</v>
      </c>
      <c r="L10" s="41" t="s">
        <v>90</v>
      </c>
      <c r="M10" s="41" t="s">
        <v>90</v>
      </c>
      <c r="N10" s="41" t="s">
        <v>90</v>
      </c>
      <c r="O10" s="41" t="s">
        <v>90</v>
      </c>
      <c r="P10" s="51">
        <f t="shared" si="0"/>
        <v>0</v>
      </c>
      <c r="Q10" s="40"/>
      <c r="R10" s="47">
        <f t="shared" si="1"/>
        <v>0</v>
      </c>
    </row>
    <row r="11" spans="1:1013" ht="15.75" x14ac:dyDescent="0.25">
      <c r="A11" s="55">
        <v>6</v>
      </c>
      <c r="B11" s="42" t="s">
        <v>35</v>
      </c>
      <c r="C11" s="48" t="s">
        <v>36</v>
      </c>
      <c r="D11" s="40" t="s">
        <v>37</v>
      </c>
      <c r="E11" s="40"/>
      <c r="F11" s="41" t="s">
        <v>90</v>
      </c>
      <c r="G11" s="41">
        <v>1</v>
      </c>
      <c r="H11" s="41">
        <v>3</v>
      </c>
      <c r="I11" s="41" t="s">
        <v>90</v>
      </c>
      <c r="J11" s="41" t="s">
        <v>90</v>
      </c>
      <c r="K11" s="41">
        <v>8</v>
      </c>
      <c r="L11" s="41">
        <v>3</v>
      </c>
      <c r="M11" s="41" t="s">
        <v>90</v>
      </c>
      <c r="N11" s="41" t="s">
        <v>90</v>
      </c>
      <c r="O11" s="41" t="s">
        <v>90</v>
      </c>
      <c r="P11" s="51">
        <f t="shared" si="0"/>
        <v>15</v>
      </c>
      <c r="Q11" s="40"/>
      <c r="R11" s="47">
        <f t="shared" si="1"/>
        <v>0</v>
      </c>
    </row>
    <row r="12" spans="1:1013" ht="30" x14ac:dyDescent="0.25">
      <c r="A12" s="55">
        <v>8</v>
      </c>
      <c r="B12" s="42" t="s">
        <v>41</v>
      </c>
      <c r="C12" s="48" t="s">
        <v>42</v>
      </c>
      <c r="D12" s="40" t="s">
        <v>43</v>
      </c>
      <c r="E12" s="40"/>
      <c r="F12" s="41" t="s">
        <v>90</v>
      </c>
      <c r="G12" s="41" t="s">
        <v>90</v>
      </c>
      <c r="H12" s="41" t="s">
        <v>90</v>
      </c>
      <c r="I12" s="41" t="s">
        <v>90</v>
      </c>
      <c r="J12" s="41" t="s">
        <v>90</v>
      </c>
      <c r="K12" s="41" t="s">
        <v>90</v>
      </c>
      <c r="L12" s="41" t="s">
        <v>90</v>
      </c>
      <c r="M12" s="41">
        <v>10</v>
      </c>
      <c r="N12" s="41" t="s">
        <v>90</v>
      </c>
      <c r="O12" s="41" t="s">
        <v>90</v>
      </c>
      <c r="P12" s="51">
        <f t="shared" si="0"/>
        <v>10</v>
      </c>
      <c r="Q12" s="40"/>
      <c r="R12" s="47">
        <f t="shared" si="1"/>
        <v>0</v>
      </c>
    </row>
    <row r="13" spans="1:1013" ht="45" x14ac:dyDescent="0.25">
      <c r="A13" s="55">
        <v>9</v>
      </c>
      <c r="B13" s="112" t="s">
        <v>48</v>
      </c>
      <c r="C13" s="48" t="s">
        <v>49</v>
      </c>
      <c r="D13" s="45" t="s">
        <v>50</v>
      </c>
      <c r="E13" s="52" t="s">
        <v>21</v>
      </c>
      <c r="F13" s="41" t="s">
        <v>90</v>
      </c>
      <c r="G13" s="41">
        <v>3</v>
      </c>
      <c r="H13" s="41">
        <v>2</v>
      </c>
      <c r="I13" s="41" t="s">
        <v>90</v>
      </c>
      <c r="J13" s="41" t="s">
        <v>90</v>
      </c>
      <c r="K13" s="41" t="s">
        <v>90</v>
      </c>
      <c r="L13" s="41" t="s">
        <v>90</v>
      </c>
      <c r="M13" s="41" t="s">
        <v>90</v>
      </c>
      <c r="N13" s="41" t="s">
        <v>90</v>
      </c>
      <c r="O13" s="41" t="s">
        <v>90</v>
      </c>
      <c r="P13" s="51">
        <f t="shared" si="0"/>
        <v>5</v>
      </c>
      <c r="Q13" s="40"/>
      <c r="R13" s="47">
        <f t="shared" si="1"/>
        <v>0</v>
      </c>
    </row>
    <row r="14" spans="1:1013" ht="30" x14ac:dyDescent="0.25">
      <c r="A14" s="55">
        <v>10</v>
      </c>
      <c r="B14" s="112"/>
      <c r="C14" s="48" t="s">
        <v>51</v>
      </c>
      <c r="D14" s="45" t="s">
        <v>50</v>
      </c>
      <c r="E14" s="52" t="s">
        <v>23</v>
      </c>
      <c r="F14" s="41" t="s">
        <v>90</v>
      </c>
      <c r="G14" s="41">
        <v>3</v>
      </c>
      <c r="H14" s="41">
        <v>2</v>
      </c>
      <c r="I14" s="41" t="s">
        <v>90</v>
      </c>
      <c r="J14" s="41">
        <f>SUM(I27:I27)</f>
        <v>0</v>
      </c>
      <c r="K14" s="41" t="s">
        <v>90</v>
      </c>
      <c r="L14" s="41" t="s">
        <v>90</v>
      </c>
      <c r="M14" s="41" t="s">
        <v>90</v>
      </c>
      <c r="N14" s="41" t="s">
        <v>90</v>
      </c>
      <c r="O14" s="41" t="s">
        <v>90</v>
      </c>
      <c r="P14" s="51">
        <f t="shared" si="0"/>
        <v>5</v>
      </c>
      <c r="Q14" s="40"/>
      <c r="R14" s="47">
        <f t="shared" si="1"/>
        <v>0</v>
      </c>
    </row>
    <row r="15" spans="1:1013" ht="45" x14ac:dyDescent="0.25">
      <c r="A15" s="55">
        <v>11</v>
      </c>
      <c r="B15" s="112" t="s">
        <v>52</v>
      </c>
      <c r="C15" s="48" t="s">
        <v>53</v>
      </c>
      <c r="D15" s="45" t="s">
        <v>54</v>
      </c>
      <c r="E15" s="52" t="s">
        <v>21</v>
      </c>
      <c r="F15" s="41" t="s">
        <v>90</v>
      </c>
      <c r="G15" s="41" t="s">
        <v>90</v>
      </c>
      <c r="H15" s="41" t="s">
        <v>90</v>
      </c>
      <c r="I15" s="41" t="s">
        <v>90</v>
      </c>
      <c r="J15" s="41" t="s">
        <v>90</v>
      </c>
      <c r="K15" s="41" t="s">
        <v>90</v>
      </c>
      <c r="L15" s="41" t="s">
        <v>90</v>
      </c>
      <c r="M15" s="41" t="s">
        <v>90</v>
      </c>
      <c r="N15" s="41" t="s">
        <v>90</v>
      </c>
      <c r="O15" s="41">
        <v>2</v>
      </c>
      <c r="P15" s="51">
        <f t="shared" si="0"/>
        <v>2</v>
      </c>
      <c r="Q15" s="40"/>
      <c r="R15" s="47">
        <f t="shared" si="1"/>
        <v>0</v>
      </c>
    </row>
    <row r="16" spans="1:1013" ht="30" x14ac:dyDescent="0.25">
      <c r="A16" s="55">
        <v>12</v>
      </c>
      <c r="B16" s="112"/>
      <c r="C16" s="48" t="s">
        <v>55</v>
      </c>
      <c r="D16" s="45" t="s">
        <v>54</v>
      </c>
      <c r="E16" s="52" t="s">
        <v>23</v>
      </c>
      <c r="F16" s="41" t="s">
        <v>90</v>
      </c>
      <c r="G16" s="41" t="s">
        <v>90</v>
      </c>
      <c r="H16" s="41" t="s">
        <v>90</v>
      </c>
      <c r="I16" s="41" t="s">
        <v>90</v>
      </c>
      <c r="J16" s="41" t="s">
        <v>90</v>
      </c>
      <c r="K16" s="41">
        <v>5</v>
      </c>
      <c r="L16" s="41" t="s">
        <v>90</v>
      </c>
      <c r="M16" s="41" t="s">
        <v>90</v>
      </c>
      <c r="N16" s="41" t="s">
        <v>90</v>
      </c>
      <c r="O16" s="41">
        <v>2</v>
      </c>
      <c r="P16" s="51">
        <f t="shared" si="0"/>
        <v>7</v>
      </c>
      <c r="Q16" s="40"/>
      <c r="R16" s="47">
        <f t="shared" si="1"/>
        <v>0</v>
      </c>
    </row>
    <row r="17" spans="1:18" ht="15.75" x14ac:dyDescent="0.25">
      <c r="A17" s="55">
        <v>13</v>
      </c>
      <c r="B17" s="42" t="s">
        <v>65</v>
      </c>
      <c r="C17" s="48" t="s">
        <v>66</v>
      </c>
      <c r="D17" s="40" t="s">
        <v>67</v>
      </c>
      <c r="E17" s="40"/>
      <c r="F17" s="41" t="s">
        <v>90</v>
      </c>
      <c r="G17" s="41" t="s">
        <v>90</v>
      </c>
      <c r="H17" s="41" t="s">
        <v>90</v>
      </c>
      <c r="I17" s="41" t="s">
        <v>90</v>
      </c>
      <c r="J17" s="41" t="s">
        <v>90</v>
      </c>
      <c r="K17" s="41" t="s">
        <v>90</v>
      </c>
      <c r="L17" s="41" t="s">
        <v>90</v>
      </c>
      <c r="M17" s="41" t="s">
        <v>90</v>
      </c>
      <c r="N17" s="41">
        <v>4</v>
      </c>
      <c r="O17" s="41" t="s">
        <v>90</v>
      </c>
      <c r="P17" s="51">
        <f t="shared" si="0"/>
        <v>4</v>
      </c>
      <c r="Q17" s="40"/>
      <c r="R17" s="47">
        <f t="shared" si="1"/>
        <v>0</v>
      </c>
    </row>
    <row r="18" spans="1:18" x14ac:dyDescent="0.25">
      <c r="A18" s="60"/>
      <c r="R18" s="63"/>
    </row>
    <row r="19" spans="1:18" ht="15.75" x14ac:dyDescent="0.25">
      <c r="A19" s="64"/>
      <c r="B19" s="42"/>
      <c r="C19" s="48"/>
      <c r="D19" s="40"/>
      <c r="E19" s="40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51"/>
      <c r="Q19" s="40"/>
      <c r="R19" s="47"/>
    </row>
    <row r="20" spans="1:18" ht="15.75" x14ac:dyDescent="0.25">
      <c r="A20" s="56" t="s">
        <v>101</v>
      </c>
      <c r="B20" s="108" t="s">
        <v>109</v>
      </c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10"/>
      <c r="Q20" s="40"/>
      <c r="R20" s="47"/>
    </row>
    <row r="21" spans="1:18" ht="44.1" customHeight="1" x14ac:dyDescent="0.25">
      <c r="A21" s="64"/>
      <c r="B21" s="118" t="s">
        <v>108</v>
      </c>
      <c r="C21" s="119"/>
      <c r="D21" s="119"/>
      <c r="E21" s="120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51"/>
      <c r="Q21" s="40"/>
      <c r="R21" s="47"/>
    </row>
    <row r="22" spans="1:18" ht="15.75" x14ac:dyDescent="0.25">
      <c r="A22" s="55">
        <v>1</v>
      </c>
      <c r="B22" s="42" t="s">
        <v>33</v>
      </c>
      <c r="C22" s="48" t="s">
        <v>34</v>
      </c>
      <c r="D22" s="40" t="s">
        <v>91</v>
      </c>
      <c r="E22" s="65"/>
      <c r="F22" s="41" t="s">
        <v>90</v>
      </c>
      <c r="G22" s="41" t="s">
        <v>90</v>
      </c>
      <c r="H22" s="41">
        <v>1</v>
      </c>
      <c r="I22" s="41" t="s">
        <v>90</v>
      </c>
      <c r="J22" s="41" t="s">
        <v>90</v>
      </c>
      <c r="K22" s="41" t="s">
        <v>90</v>
      </c>
      <c r="L22" s="41" t="s">
        <v>90</v>
      </c>
      <c r="M22" s="41" t="s">
        <v>90</v>
      </c>
      <c r="N22" s="41" t="s">
        <v>90</v>
      </c>
      <c r="O22" s="41">
        <v>4</v>
      </c>
      <c r="P22" s="51">
        <f>SUM(F22:O22)</f>
        <v>5</v>
      </c>
      <c r="Q22" s="40"/>
      <c r="R22" s="47">
        <f>P22*Q22</f>
        <v>0</v>
      </c>
    </row>
    <row r="23" spans="1:18" ht="30" x14ac:dyDescent="0.25">
      <c r="A23" s="55">
        <v>2</v>
      </c>
      <c r="B23" s="42" t="s">
        <v>38</v>
      </c>
      <c r="C23" s="48" t="s">
        <v>39</v>
      </c>
      <c r="D23" s="40" t="s">
        <v>40</v>
      </c>
      <c r="E23" s="40"/>
      <c r="F23" s="41" t="s">
        <v>90</v>
      </c>
      <c r="G23" s="41" t="s">
        <v>90</v>
      </c>
      <c r="H23" s="41" t="s">
        <v>90</v>
      </c>
      <c r="I23" s="41" t="s">
        <v>90</v>
      </c>
      <c r="J23" s="41" t="s">
        <v>90</v>
      </c>
      <c r="K23" s="41">
        <v>1</v>
      </c>
      <c r="L23" s="41" t="s">
        <v>90</v>
      </c>
      <c r="M23" s="41" t="s">
        <v>90</v>
      </c>
      <c r="N23" s="41" t="s">
        <v>90</v>
      </c>
      <c r="O23" s="41" t="s">
        <v>90</v>
      </c>
      <c r="P23" s="51">
        <f>SUM(F23:O23)</f>
        <v>1</v>
      </c>
      <c r="Q23" s="40"/>
      <c r="R23" s="47">
        <f>P23*Q23</f>
        <v>0</v>
      </c>
    </row>
    <row r="24" spans="1:18" ht="30" x14ac:dyDescent="0.25">
      <c r="A24" s="55">
        <v>3</v>
      </c>
      <c r="B24" s="42" t="s">
        <v>44</v>
      </c>
      <c r="C24" s="48" t="s">
        <v>45</v>
      </c>
      <c r="D24" s="40" t="s">
        <v>46</v>
      </c>
      <c r="E24" s="40"/>
      <c r="F24" s="41">
        <v>0</v>
      </c>
      <c r="G24" s="41" t="s">
        <v>90</v>
      </c>
      <c r="H24" s="41" t="s">
        <v>90</v>
      </c>
      <c r="I24" s="41" t="s">
        <v>90</v>
      </c>
      <c r="J24" s="41" t="s">
        <v>90</v>
      </c>
      <c r="K24" s="41" t="s">
        <v>90</v>
      </c>
      <c r="L24" s="41" t="s">
        <v>90</v>
      </c>
      <c r="M24" s="46">
        <v>0</v>
      </c>
      <c r="N24" s="41">
        <v>1</v>
      </c>
      <c r="O24" s="41" t="s">
        <v>90</v>
      </c>
      <c r="P24" s="51">
        <f>SUM(F24:O24)</f>
        <v>1</v>
      </c>
      <c r="Q24" s="40"/>
      <c r="R24" s="47">
        <f>P24*Q24</f>
        <v>0</v>
      </c>
    </row>
    <row r="25" spans="1:18" ht="15.75" x14ac:dyDescent="0.25">
      <c r="A25" s="64"/>
      <c r="B25" s="42"/>
      <c r="C25" s="48"/>
      <c r="D25" s="40"/>
      <c r="E25" s="40"/>
      <c r="F25" s="41"/>
      <c r="G25" s="41"/>
      <c r="H25" s="41"/>
      <c r="I25" s="41"/>
      <c r="J25" s="41"/>
      <c r="K25" s="41"/>
      <c r="L25" s="41"/>
      <c r="M25" s="46"/>
      <c r="N25" s="41"/>
      <c r="O25" s="41"/>
      <c r="P25" s="51"/>
      <c r="Q25" s="40"/>
      <c r="R25" s="47"/>
    </row>
    <row r="26" spans="1:18" ht="15.75" x14ac:dyDescent="0.25">
      <c r="A26" s="56" t="s">
        <v>103</v>
      </c>
      <c r="B26" s="108" t="s">
        <v>110</v>
      </c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10"/>
      <c r="Q26" s="40"/>
      <c r="R26" s="47"/>
    </row>
    <row r="27" spans="1:18" ht="30" x14ac:dyDescent="0.25">
      <c r="A27" s="55">
        <v>1</v>
      </c>
      <c r="B27" s="42" t="s">
        <v>114</v>
      </c>
      <c r="C27" s="48" t="s">
        <v>47</v>
      </c>
      <c r="D27" s="40" t="s">
        <v>113</v>
      </c>
      <c r="E27" s="40"/>
      <c r="F27" s="41">
        <v>6</v>
      </c>
      <c r="G27" s="41" t="s">
        <v>90</v>
      </c>
      <c r="H27" s="41" t="s">
        <v>90</v>
      </c>
      <c r="I27" s="41" t="s">
        <v>90</v>
      </c>
      <c r="J27" s="41" t="s">
        <v>90</v>
      </c>
      <c r="K27" s="41" t="s">
        <v>90</v>
      </c>
      <c r="L27" s="41" t="s">
        <v>90</v>
      </c>
      <c r="M27" s="46">
        <v>0</v>
      </c>
      <c r="N27" s="41">
        <v>1</v>
      </c>
      <c r="O27" s="41">
        <v>3</v>
      </c>
      <c r="P27" s="51">
        <f>SUM(F27:O27)</f>
        <v>10</v>
      </c>
      <c r="Q27" s="40"/>
      <c r="R27" s="47">
        <f>P27*Q27</f>
        <v>0</v>
      </c>
    </row>
    <row r="28" spans="1:18" ht="30" x14ac:dyDescent="0.25">
      <c r="A28" s="55">
        <v>2</v>
      </c>
      <c r="B28" s="42" t="s">
        <v>56</v>
      </c>
      <c r="C28" s="48" t="s">
        <v>57</v>
      </c>
      <c r="D28" s="40" t="s">
        <v>58</v>
      </c>
      <c r="E28" s="40"/>
      <c r="F28" s="41" t="s">
        <v>90</v>
      </c>
      <c r="G28" s="41" t="s">
        <v>90</v>
      </c>
      <c r="H28" s="41" t="s">
        <v>90</v>
      </c>
      <c r="I28" s="41" t="s">
        <v>90</v>
      </c>
      <c r="J28" s="41" t="s">
        <v>90</v>
      </c>
      <c r="K28" s="41" t="s">
        <v>90</v>
      </c>
      <c r="L28" s="41" t="s">
        <v>90</v>
      </c>
      <c r="M28" s="41" t="s">
        <v>90</v>
      </c>
      <c r="N28" s="41" t="s">
        <v>90</v>
      </c>
      <c r="O28" s="41" t="s">
        <v>90</v>
      </c>
      <c r="P28" s="51">
        <v>1</v>
      </c>
      <c r="Q28" s="40"/>
      <c r="R28" s="47">
        <f>P28*Q28</f>
        <v>0</v>
      </c>
    </row>
    <row r="29" spans="1:18" ht="15.75" x14ac:dyDescent="0.25">
      <c r="A29" s="55">
        <v>3</v>
      </c>
      <c r="B29" s="42" t="s">
        <v>59</v>
      </c>
      <c r="C29" s="48" t="s">
        <v>60</v>
      </c>
      <c r="D29" s="40" t="s">
        <v>61</v>
      </c>
      <c r="E29" s="40"/>
      <c r="F29" s="41" t="s">
        <v>90</v>
      </c>
      <c r="G29" s="41" t="s">
        <v>90</v>
      </c>
      <c r="H29" s="41" t="s">
        <v>90</v>
      </c>
      <c r="I29" s="41" t="s">
        <v>90</v>
      </c>
      <c r="J29" s="41" t="s">
        <v>90</v>
      </c>
      <c r="K29" s="41" t="s">
        <v>90</v>
      </c>
      <c r="L29" s="41" t="s">
        <v>90</v>
      </c>
      <c r="M29" s="41">
        <v>1</v>
      </c>
      <c r="N29" s="41" t="s">
        <v>90</v>
      </c>
      <c r="O29" s="41" t="s">
        <v>90</v>
      </c>
      <c r="P29" s="51">
        <f>SUM(F29:O29)</f>
        <v>1</v>
      </c>
      <c r="Q29" s="40"/>
      <c r="R29" s="47">
        <f>P29*Q29</f>
        <v>0</v>
      </c>
    </row>
    <row r="30" spans="1:18" ht="15.75" x14ac:dyDescent="0.25">
      <c r="A30" s="55">
        <v>4</v>
      </c>
      <c r="B30" s="42" t="s">
        <v>62</v>
      </c>
      <c r="C30" s="48" t="s">
        <v>63</v>
      </c>
      <c r="D30" s="40" t="s">
        <v>64</v>
      </c>
      <c r="E30" s="40"/>
      <c r="F30" s="41" t="s">
        <v>90</v>
      </c>
      <c r="G30" s="41" t="s">
        <v>90</v>
      </c>
      <c r="H30" s="41" t="s">
        <v>90</v>
      </c>
      <c r="I30" s="41" t="s">
        <v>90</v>
      </c>
      <c r="J30" s="41" t="s">
        <v>90</v>
      </c>
      <c r="K30" s="41" t="s">
        <v>90</v>
      </c>
      <c r="L30" s="41" t="s">
        <v>90</v>
      </c>
      <c r="M30" s="46" t="s">
        <v>90</v>
      </c>
      <c r="N30" s="41">
        <v>1</v>
      </c>
      <c r="O30" s="41" t="s">
        <v>90</v>
      </c>
      <c r="P30" s="51">
        <f>SUM(F30:O30)</f>
        <v>1</v>
      </c>
      <c r="Q30" s="40"/>
      <c r="R30" s="47">
        <f>P30*Q30</f>
        <v>0</v>
      </c>
    </row>
    <row r="31" spans="1:18" ht="15.75" x14ac:dyDescent="0.25">
      <c r="A31" s="55">
        <v>5</v>
      </c>
      <c r="B31" s="42" t="s">
        <v>111</v>
      </c>
      <c r="C31" s="48"/>
      <c r="D31" s="40" t="s">
        <v>112</v>
      </c>
      <c r="E31" s="40"/>
      <c r="F31" s="41">
        <v>2</v>
      </c>
      <c r="G31" s="41" t="s">
        <v>90</v>
      </c>
      <c r="H31" s="41" t="s">
        <v>90</v>
      </c>
      <c r="I31" s="41" t="s">
        <v>90</v>
      </c>
      <c r="J31" s="41" t="s">
        <v>90</v>
      </c>
      <c r="K31" s="41" t="s">
        <v>90</v>
      </c>
      <c r="L31" s="41" t="s">
        <v>90</v>
      </c>
      <c r="M31" s="46" t="s">
        <v>90</v>
      </c>
      <c r="N31" s="41">
        <v>0</v>
      </c>
      <c r="O31" s="41" t="s">
        <v>90</v>
      </c>
      <c r="P31" s="51">
        <f>SUM(F31:O31)</f>
        <v>2</v>
      </c>
      <c r="Q31" s="40"/>
      <c r="R31" s="47"/>
    </row>
    <row r="32" spans="1:18" ht="15.75" x14ac:dyDescent="0.25">
      <c r="A32" s="55">
        <v>6</v>
      </c>
      <c r="B32" s="66"/>
      <c r="C32" s="67"/>
      <c r="D32" s="49"/>
      <c r="E32" s="49"/>
      <c r="F32" s="68"/>
      <c r="G32" s="68"/>
      <c r="H32" s="68"/>
      <c r="I32" s="68"/>
      <c r="J32" s="68"/>
      <c r="K32" s="68"/>
      <c r="L32" s="68"/>
      <c r="M32" s="50"/>
      <c r="N32" s="68"/>
      <c r="O32" s="68"/>
      <c r="P32" s="69"/>
      <c r="Q32" s="40"/>
      <c r="R32" s="47"/>
    </row>
    <row r="33" spans="1:19" x14ac:dyDescent="0.25">
      <c r="A33" s="53"/>
      <c r="B33" s="113" t="s">
        <v>105</v>
      </c>
      <c r="C33" s="114"/>
      <c r="D33" s="114"/>
      <c r="E33" s="114"/>
      <c r="F33" s="114"/>
      <c r="G33" s="114"/>
      <c r="H33" s="114"/>
      <c r="I33" s="114"/>
      <c r="J33" s="114"/>
      <c r="K33" s="114"/>
      <c r="L33" s="114"/>
      <c r="M33" s="114"/>
      <c r="N33" s="114"/>
      <c r="O33" s="114"/>
      <c r="P33" s="115"/>
      <c r="Q33" s="70"/>
      <c r="R33" s="54">
        <f>SUM(R6:R32)</f>
        <v>0</v>
      </c>
      <c r="S33" s="99"/>
    </row>
    <row r="34" spans="1:19" ht="15.75" x14ac:dyDescent="0.25">
      <c r="A34" s="71"/>
      <c r="B34" s="72"/>
      <c r="C34" s="73"/>
      <c r="D34" s="74"/>
      <c r="E34" s="75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7"/>
      <c r="R34" s="78"/>
      <c r="S34" s="99"/>
    </row>
    <row r="35" spans="1:19" ht="15.75" x14ac:dyDescent="0.25">
      <c r="A35" s="56" t="s">
        <v>89</v>
      </c>
      <c r="B35" s="108" t="s">
        <v>68</v>
      </c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10"/>
      <c r="Q35" s="40"/>
      <c r="R35" s="57"/>
    </row>
    <row r="36" spans="1:19" x14ac:dyDescent="0.25">
      <c r="A36" s="79"/>
      <c r="B36" s="80"/>
      <c r="C36" s="40"/>
      <c r="D36" s="40"/>
      <c r="E36" s="40"/>
      <c r="F36" s="41"/>
      <c r="G36" s="41"/>
      <c r="H36" s="41"/>
      <c r="I36" s="41"/>
      <c r="J36" s="41"/>
      <c r="K36" s="41"/>
      <c r="L36" s="40"/>
      <c r="M36" s="40"/>
      <c r="N36" s="40"/>
      <c r="O36" s="40"/>
      <c r="P36" s="40"/>
      <c r="Q36" s="40"/>
      <c r="R36" s="57"/>
    </row>
    <row r="37" spans="1:19" ht="15.75" x14ac:dyDescent="0.25">
      <c r="A37" s="79">
        <v>1</v>
      </c>
      <c r="B37" s="80" t="s">
        <v>115</v>
      </c>
      <c r="C37" s="40"/>
      <c r="D37" s="40" t="s">
        <v>116</v>
      </c>
      <c r="E37" s="40"/>
      <c r="F37" s="41">
        <f>6+3+3+1</f>
        <v>13</v>
      </c>
      <c r="G37" s="41">
        <v>0</v>
      </c>
      <c r="H37" s="41">
        <v>0</v>
      </c>
      <c r="I37" s="41">
        <v>0</v>
      </c>
      <c r="J37" s="41">
        <v>0</v>
      </c>
      <c r="K37" s="41">
        <v>0</v>
      </c>
      <c r="L37" s="46">
        <v>0</v>
      </c>
      <c r="M37" s="46">
        <v>0</v>
      </c>
      <c r="N37" s="41">
        <v>0</v>
      </c>
      <c r="O37" s="41">
        <v>0</v>
      </c>
      <c r="P37" s="51">
        <f t="shared" ref="P37" si="2">SUM(F37:O37)</f>
        <v>13</v>
      </c>
      <c r="Q37" s="40"/>
      <c r="R37" s="47">
        <f t="shared" ref="R37:R45" si="3">P37*Q37</f>
        <v>0</v>
      </c>
    </row>
    <row r="38" spans="1:19" ht="15.75" x14ac:dyDescent="0.25">
      <c r="A38" s="44">
        <v>1</v>
      </c>
      <c r="B38" s="80" t="s">
        <v>69</v>
      </c>
      <c r="C38" s="81" t="s">
        <v>70</v>
      </c>
      <c r="D38" s="40" t="s">
        <v>71</v>
      </c>
      <c r="E38" s="40"/>
      <c r="F38" s="41">
        <v>0</v>
      </c>
      <c r="G38" s="41">
        <v>0</v>
      </c>
      <c r="H38" s="41">
        <v>0</v>
      </c>
      <c r="I38" s="41">
        <v>0</v>
      </c>
      <c r="J38" s="41">
        <v>0</v>
      </c>
      <c r="K38" s="41">
        <v>1</v>
      </c>
      <c r="L38" s="46">
        <v>0</v>
      </c>
      <c r="M38" s="46">
        <v>0</v>
      </c>
      <c r="N38" s="41">
        <v>1</v>
      </c>
      <c r="O38" s="41">
        <v>1</v>
      </c>
      <c r="P38" s="51">
        <f t="shared" ref="P38:P45" si="4">SUM(F38:O38)</f>
        <v>3</v>
      </c>
      <c r="Q38" s="40"/>
      <c r="R38" s="47">
        <f t="shared" si="3"/>
        <v>0</v>
      </c>
    </row>
    <row r="39" spans="1:19" ht="15.75" x14ac:dyDescent="0.25">
      <c r="A39" s="44">
        <v>2</v>
      </c>
      <c r="B39" s="80" t="s">
        <v>72</v>
      </c>
      <c r="C39" s="81" t="s">
        <v>73</v>
      </c>
      <c r="D39" s="40" t="s">
        <v>74</v>
      </c>
      <c r="E39" s="40"/>
      <c r="F39" s="41">
        <v>1</v>
      </c>
      <c r="G39" s="41">
        <v>7</v>
      </c>
      <c r="H39" s="41">
        <v>0</v>
      </c>
      <c r="I39" s="41">
        <v>0</v>
      </c>
      <c r="J39" s="41">
        <v>0</v>
      </c>
      <c r="K39" s="41">
        <v>0</v>
      </c>
      <c r="L39" s="41">
        <v>11</v>
      </c>
      <c r="M39" s="46">
        <v>0</v>
      </c>
      <c r="N39" s="46">
        <v>0</v>
      </c>
      <c r="O39" s="41">
        <v>2</v>
      </c>
      <c r="P39" s="51">
        <f t="shared" si="4"/>
        <v>21</v>
      </c>
      <c r="Q39" s="40"/>
      <c r="R39" s="47">
        <f t="shared" si="3"/>
        <v>0</v>
      </c>
    </row>
    <row r="40" spans="1:19" ht="15.75" x14ac:dyDescent="0.25">
      <c r="A40" s="44"/>
      <c r="B40" s="80" t="s">
        <v>72</v>
      </c>
      <c r="C40" s="81"/>
      <c r="D40" s="40" t="s">
        <v>117</v>
      </c>
      <c r="E40" s="40"/>
      <c r="F40" s="41">
        <v>0</v>
      </c>
      <c r="G40" s="41">
        <v>4</v>
      </c>
      <c r="H40" s="41"/>
      <c r="I40" s="41"/>
      <c r="J40" s="41"/>
      <c r="K40" s="41"/>
      <c r="L40" s="41"/>
      <c r="M40" s="46"/>
      <c r="N40" s="46"/>
      <c r="O40" s="41"/>
      <c r="P40" s="51"/>
      <c r="Q40" s="40"/>
      <c r="R40" s="47"/>
    </row>
    <row r="41" spans="1:19" ht="15.75" x14ac:dyDescent="0.25">
      <c r="A41" s="44">
        <v>3</v>
      </c>
      <c r="B41" s="80" t="s">
        <v>75</v>
      </c>
      <c r="C41" s="81" t="s">
        <v>76</v>
      </c>
      <c r="D41" s="40" t="s">
        <v>77</v>
      </c>
      <c r="E41" s="40"/>
      <c r="F41" s="41">
        <v>0</v>
      </c>
      <c r="G41" s="41">
        <v>3</v>
      </c>
      <c r="H41" s="41">
        <v>30</v>
      </c>
      <c r="I41" s="41">
        <v>0</v>
      </c>
      <c r="J41" s="41">
        <v>0</v>
      </c>
      <c r="K41" s="41">
        <v>0</v>
      </c>
      <c r="L41" s="46">
        <v>0</v>
      </c>
      <c r="M41" s="46">
        <v>0</v>
      </c>
      <c r="N41" s="46">
        <v>0</v>
      </c>
      <c r="O41" s="46">
        <v>0</v>
      </c>
      <c r="P41" s="51">
        <f t="shared" si="4"/>
        <v>33</v>
      </c>
      <c r="Q41" s="40"/>
      <c r="R41" s="47">
        <f t="shared" si="3"/>
        <v>0</v>
      </c>
    </row>
    <row r="42" spans="1:19" ht="15.75" x14ac:dyDescent="0.25">
      <c r="A42" s="44">
        <v>4</v>
      </c>
      <c r="B42" s="80" t="s">
        <v>72</v>
      </c>
      <c r="C42" s="81" t="s">
        <v>78</v>
      </c>
      <c r="D42" s="40" t="s">
        <v>79</v>
      </c>
      <c r="E42" s="40"/>
      <c r="F42" s="41">
        <v>0</v>
      </c>
      <c r="G42" s="41">
        <v>0</v>
      </c>
      <c r="H42" s="41">
        <v>4</v>
      </c>
      <c r="I42" s="41">
        <v>0</v>
      </c>
      <c r="J42" s="41">
        <v>0</v>
      </c>
      <c r="K42" s="41">
        <v>0</v>
      </c>
      <c r="L42" s="46">
        <v>0</v>
      </c>
      <c r="M42" s="46">
        <v>0</v>
      </c>
      <c r="N42" s="46">
        <v>0</v>
      </c>
      <c r="O42" s="46">
        <v>0</v>
      </c>
      <c r="P42" s="51">
        <f t="shared" si="4"/>
        <v>4</v>
      </c>
      <c r="Q42" s="40"/>
      <c r="R42" s="47">
        <f t="shared" si="3"/>
        <v>0</v>
      </c>
    </row>
    <row r="43" spans="1:19" ht="15.75" x14ac:dyDescent="0.25">
      <c r="A43" s="44">
        <v>5</v>
      </c>
      <c r="B43" s="80"/>
      <c r="C43" s="81" t="s">
        <v>80</v>
      </c>
      <c r="D43" s="40" t="s">
        <v>81</v>
      </c>
      <c r="E43" s="40"/>
      <c r="F43" s="41">
        <v>0</v>
      </c>
      <c r="G43" s="41">
        <v>0</v>
      </c>
      <c r="H43" s="41">
        <v>0</v>
      </c>
      <c r="I43" s="41">
        <v>0</v>
      </c>
      <c r="J43" s="41">
        <v>0</v>
      </c>
      <c r="K43" s="41">
        <v>0</v>
      </c>
      <c r="L43" s="46">
        <v>0</v>
      </c>
      <c r="M43" s="46">
        <v>0</v>
      </c>
      <c r="N43" s="46">
        <v>0</v>
      </c>
      <c r="O43" s="46">
        <v>0</v>
      </c>
      <c r="P43" s="51">
        <v>1</v>
      </c>
      <c r="Q43" s="40"/>
      <c r="R43" s="47">
        <f t="shared" si="3"/>
        <v>0</v>
      </c>
    </row>
    <row r="44" spans="1:19" ht="15.75" x14ac:dyDescent="0.25">
      <c r="A44" s="44">
        <v>6</v>
      </c>
      <c r="B44" s="80" t="s">
        <v>82</v>
      </c>
      <c r="C44" s="81" t="s">
        <v>83</v>
      </c>
      <c r="D44" s="40" t="s">
        <v>84</v>
      </c>
      <c r="E44" s="40"/>
      <c r="F44" s="41">
        <v>0</v>
      </c>
      <c r="G44" s="41">
        <v>0</v>
      </c>
      <c r="H44" s="41">
        <v>0</v>
      </c>
      <c r="I44" s="41">
        <v>22</v>
      </c>
      <c r="J44" s="41">
        <v>22</v>
      </c>
      <c r="K44" s="41">
        <v>0</v>
      </c>
      <c r="L44" s="46">
        <v>0</v>
      </c>
      <c r="M44" s="41">
        <v>21</v>
      </c>
      <c r="N44" s="46">
        <v>0</v>
      </c>
      <c r="O44" s="46">
        <v>0</v>
      </c>
      <c r="P44" s="51">
        <f t="shared" si="4"/>
        <v>65</v>
      </c>
      <c r="Q44" s="40"/>
      <c r="R44" s="47">
        <f t="shared" si="3"/>
        <v>0</v>
      </c>
    </row>
    <row r="45" spans="1:19" ht="15.75" x14ac:dyDescent="0.25">
      <c r="A45" s="44">
        <v>7</v>
      </c>
      <c r="B45" s="80" t="s">
        <v>82</v>
      </c>
      <c r="C45" s="81" t="s">
        <v>85</v>
      </c>
      <c r="D45" s="40" t="s">
        <v>86</v>
      </c>
      <c r="E45" s="40"/>
      <c r="F45" s="41">
        <v>0</v>
      </c>
      <c r="G45" s="41">
        <v>0</v>
      </c>
      <c r="H45" s="41">
        <v>0</v>
      </c>
      <c r="I45" s="41">
        <v>3</v>
      </c>
      <c r="J45" s="41">
        <v>3</v>
      </c>
      <c r="K45" s="41">
        <v>0</v>
      </c>
      <c r="L45" s="46">
        <v>0</v>
      </c>
      <c r="M45" s="41">
        <v>13</v>
      </c>
      <c r="N45" s="46">
        <v>0</v>
      </c>
      <c r="O45" s="46">
        <v>0</v>
      </c>
      <c r="P45" s="51">
        <f t="shared" si="4"/>
        <v>19</v>
      </c>
      <c r="Q45" s="40"/>
      <c r="R45" s="47">
        <f t="shared" si="3"/>
        <v>0</v>
      </c>
      <c r="S45" s="99"/>
    </row>
    <row r="46" spans="1:19" ht="15.75" x14ac:dyDescent="0.25">
      <c r="A46" s="44"/>
      <c r="B46" s="82"/>
      <c r="C46" s="83"/>
      <c r="D46" s="49"/>
      <c r="E46" s="49"/>
      <c r="F46" s="68"/>
      <c r="G46" s="68"/>
      <c r="H46" s="68"/>
      <c r="I46" s="68"/>
      <c r="J46" s="68"/>
      <c r="K46" s="68"/>
      <c r="L46" s="50"/>
      <c r="M46" s="68"/>
      <c r="N46" s="50"/>
      <c r="O46" s="50"/>
      <c r="P46" s="69"/>
      <c r="Q46" s="40"/>
      <c r="R46" s="47"/>
      <c r="S46" s="99"/>
    </row>
    <row r="47" spans="1:19" ht="15.75" x14ac:dyDescent="0.25">
      <c r="A47" s="44"/>
      <c r="B47" s="82"/>
      <c r="C47" s="83"/>
      <c r="D47" s="49"/>
      <c r="E47" s="49"/>
      <c r="F47" s="68"/>
      <c r="G47" s="68"/>
      <c r="H47" s="68"/>
      <c r="I47" s="68"/>
      <c r="J47" s="68"/>
      <c r="K47" s="68"/>
      <c r="L47" s="50"/>
      <c r="M47" s="68"/>
      <c r="N47" s="50"/>
      <c r="O47" s="50"/>
      <c r="P47" s="69"/>
      <c r="Q47" s="40"/>
      <c r="R47" s="47"/>
      <c r="S47" s="99"/>
    </row>
    <row r="48" spans="1:19" x14ac:dyDescent="0.25">
      <c r="A48" s="84"/>
      <c r="B48" s="113" t="s">
        <v>106</v>
      </c>
      <c r="C48" s="114"/>
      <c r="D48" s="114"/>
      <c r="E48" s="114"/>
      <c r="F48" s="114"/>
      <c r="G48" s="114"/>
      <c r="H48" s="114"/>
      <c r="I48" s="114"/>
      <c r="J48" s="114"/>
      <c r="K48" s="114"/>
      <c r="L48" s="114"/>
      <c r="M48" s="114"/>
      <c r="N48" s="114"/>
      <c r="O48" s="114"/>
      <c r="P48" s="115"/>
      <c r="Q48" s="70"/>
      <c r="R48" s="85">
        <f>SUM(R36:R45)</f>
        <v>0</v>
      </c>
    </row>
    <row r="49" spans="1:18" ht="15.75" thickBot="1" x14ac:dyDescent="0.3">
      <c r="A49" s="60"/>
      <c r="R49" s="63"/>
    </row>
    <row r="50" spans="1:18" ht="19.5" thickBot="1" x14ac:dyDescent="0.35">
      <c r="A50" s="86"/>
      <c r="B50" s="102" t="s">
        <v>107</v>
      </c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3"/>
      <c r="N50" s="103"/>
      <c r="O50" s="103"/>
      <c r="P50" s="104"/>
      <c r="Q50" s="87"/>
      <c r="R50" s="88">
        <f>R33+R48</f>
        <v>0</v>
      </c>
    </row>
  </sheetData>
  <mergeCells count="13">
    <mergeCell ref="B50:P50"/>
    <mergeCell ref="B4:P4"/>
    <mergeCell ref="B35:P35"/>
    <mergeCell ref="A2:E2"/>
    <mergeCell ref="B6:B7"/>
    <mergeCell ref="B13:B14"/>
    <mergeCell ref="B15:B16"/>
    <mergeCell ref="B33:P33"/>
    <mergeCell ref="B48:P48"/>
    <mergeCell ref="B5:E5"/>
    <mergeCell ref="B21:E21"/>
    <mergeCell ref="B20:P20"/>
    <mergeCell ref="B26:P26"/>
  </mergeCells>
  <pageMargins left="0.7" right="0.7" top="1.5374015748031495" bottom="1.5374015748031495" header="1.1437007874015748" footer="1.1437007874015748"/>
  <pageSetup paperSize="9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78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SUMMERY</vt:lpstr>
      <vt:lpstr>MODULAR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au2</dc:creator>
  <cp:lastModifiedBy>admin</cp:lastModifiedBy>
  <cp:revision>1</cp:revision>
  <dcterms:created xsi:type="dcterms:W3CDTF">2023-03-27T12:08:57Z</dcterms:created>
  <dcterms:modified xsi:type="dcterms:W3CDTF">2023-06-14T10:07:29Z</dcterms:modified>
</cp:coreProperties>
</file>