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185" activeTab="1"/>
  </bookViews>
  <sheets>
    <sheet name="SUMMERY" sheetId="7" r:id="rId1"/>
    <sheet name="CHAIRS" sheetId="8" r:id="rId2"/>
  </sheets>
  <calcPr calcId="145621"/>
</workbook>
</file>

<file path=xl/calcChain.xml><?xml version="1.0" encoding="utf-8"?>
<calcChain xmlns="http://schemas.openxmlformats.org/spreadsheetml/2006/main">
  <c r="P16" i="8" l="1"/>
  <c r="R16" i="8" s="1"/>
  <c r="P15" i="8"/>
  <c r="R15" i="8" s="1"/>
  <c r="P14" i="8"/>
  <c r="R14" i="8" s="1"/>
  <c r="P13" i="8"/>
  <c r="R13" i="8" s="1"/>
  <c r="F12" i="8"/>
  <c r="P12" i="8" s="1"/>
  <c r="R12" i="8" s="1"/>
  <c r="P11" i="8"/>
  <c r="R11" i="8" s="1"/>
  <c r="P10" i="8"/>
  <c r="R10" i="8" s="1"/>
  <c r="P9" i="8"/>
  <c r="R9" i="8" s="1"/>
  <c r="P8" i="8"/>
  <c r="R8" i="8" s="1"/>
  <c r="P7" i="8"/>
  <c r="R7" i="8" s="1"/>
  <c r="R17" i="8" l="1"/>
  <c r="R19" i="8" s="1"/>
  <c r="E18" i="7" s="1"/>
  <c r="E20" i="7" l="1"/>
  <c r="E21" i="7" l="1"/>
  <c r="E22" i="7" s="1"/>
</calcChain>
</file>

<file path=xl/sharedStrings.xml><?xml version="1.0" encoding="utf-8"?>
<sst xmlns="http://schemas.openxmlformats.org/spreadsheetml/2006/main" count="67" uniqueCount="58">
  <si>
    <t>NOS.</t>
  </si>
  <si>
    <t>DESCRIPTION</t>
  </si>
  <si>
    <t>CODE</t>
  </si>
  <si>
    <t>SIZE(MM)</t>
  </si>
  <si>
    <t>REMARKS</t>
  </si>
  <si>
    <t>GF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</si>
  <si>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</si>
  <si>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</si>
  <si>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</si>
  <si>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</si>
  <si>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</si>
  <si>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</si>
  <si>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</si>
  <si>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</si>
  <si>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</si>
  <si>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TOTAL QUANTITY</t>
  </si>
  <si>
    <t>BOUGHT OUT FURNITURE SUMMARY</t>
  </si>
  <si>
    <t>CHAIRS</t>
  </si>
  <si>
    <t>Doctor's Chair</t>
  </si>
  <si>
    <t>C1</t>
  </si>
  <si>
    <t>High back office chair with head rest, arm rest and metal base with wheels</t>
  </si>
  <si>
    <t>Staff Chair</t>
  </si>
  <si>
    <t>C2</t>
  </si>
  <si>
    <t>High back office chair with arm rest and metal base with wheels</t>
  </si>
  <si>
    <t>Visitor's Chair</t>
  </si>
  <si>
    <t>C3</t>
  </si>
  <si>
    <t>Low back chair with armrest</t>
  </si>
  <si>
    <t>Waiting Area Chair</t>
  </si>
  <si>
    <t>C4</t>
  </si>
  <si>
    <t>3 seater SS waiting chair</t>
  </si>
  <si>
    <t>Dining Chair</t>
  </si>
  <si>
    <t>C5</t>
  </si>
  <si>
    <t>plastic back, plastic seat chair with metal legs</t>
  </si>
  <si>
    <t>2 Seater Sofa</t>
  </si>
  <si>
    <t>single seater sofa</t>
  </si>
  <si>
    <t>reception lobby chair</t>
  </si>
  <si>
    <t>RATE</t>
  </si>
  <si>
    <t>AMOUNT</t>
  </si>
  <si>
    <t>Generated By : Architects United</t>
  </si>
  <si>
    <t>*</t>
  </si>
  <si>
    <t xml:space="preserve"> </t>
  </si>
  <si>
    <t>A</t>
  </si>
  <si>
    <t xml:space="preserve">ADD GST </t>
  </si>
  <si>
    <t>TOTAL AMOUNT  INCLUDING TAXES</t>
  </si>
  <si>
    <t>Rev : 0</t>
  </si>
  <si>
    <t>Rs.</t>
  </si>
  <si>
    <t>1 job</t>
  </si>
  <si>
    <t>TOTAL AMOUNT</t>
  </si>
  <si>
    <t>Training room chair</t>
  </si>
  <si>
    <t>A) TOTAL FOR CHAIRS</t>
  </si>
  <si>
    <t>TOTAL FOR BOUGHT OUT ITEMS (A+B+C+D+E)</t>
  </si>
  <si>
    <t>3 seater sofa</t>
  </si>
  <si>
    <t>Date :14.06.2023</t>
  </si>
  <si>
    <t>Architects United</t>
  </si>
  <si>
    <t>Shri Markendey Solapur Sahakari Rugnalaya &amp; Research Center Niyamit</t>
  </si>
  <si>
    <t>Client : Shri Markendey Solapur Sahakari Rugnalaya &amp; Research Center Niyamit</t>
  </si>
  <si>
    <t>Project : Chairs for Shri Markendey Solapur Sahakari Rugnalaya &amp; Research Center Niyamit on F.P. No. 19/2, Pachha Peth, Solapur 413005..</t>
  </si>
  <si>
    <t>Document Name : BOQ_CHAIRS_16_20_S11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</si>
</sst>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[$-4009]General"/>
    <numFmt numFmtId="165" formatCode="[$Rs.-4009]#,##0.00;[Red]&quot;-&quot;[$Rs.-4009]#,##0.00"/>
  </numFmts>
  <fonts count="17" x14ac:knownFonts="1"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theme="1"/>
      <name val="Arial"/>
      <family val="2"/>
    </font>
    <font>
      <b/>
      <i/>
      <u/>
      <sz val="11"/>
      <color rgb="FF000000"/>
      <name val="Arial"/>
      <family val="2"/>
    </font>
    <font>
      <sz val="11"/>
      <color theme="1"/>
      <name val="Times New Roman"/>
      <family val="1"/>
    </font>
    <font>
      <sz val="10"/>
      <name val="Arial"/>
      <family val="2"/>
    </font>
    <font>
      <sz val="11"/>
      <color rgb="FF000000"/>
      <name val="Times New Roman"/>
      <family val="1"/>
    </font>
    <font>
      <b/>
      <sz val="12"/>
      <name val="Times New Roman"/>
      <family val="1"/>
    </font>
    <font>
      <sz val="11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rgb="FFC0C0C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5">
    <xf numFmtId="0" fontId="0" fillId="0" borderId="0"/>
    <xf numFmtId="164" fontId="4" fillId="0" borderId="0">
      <alignment horizontal="center"/>
    </xf>
    <xf numFmtId="164" fontId="1" fillId="0" borderId="0"/>
    <xf numFmtId="0" fontId="2" fillId="0" borderId="0"/>
    <xf numFmtId="0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164" fontId="4" fillId="0" borderId="0">
      <alignment horizontal="center" textRotation="90"/>
    </xf>
    <xf numFmtId="0" fontId="5" fillId="0" borderId="0"/>
    <xf numFmtId="164" fontId="6" fillId="0" borderId="0"/>
    <xf numFmtId="165" fontId="5" fillId="0" borderId="0"/>
    <xf numFmtId="165" fontId="6" fillId="0" borderId="0"/>
    <xf numFmtId="0" fontId="8" fillId="0" borderId="0"/>
    <xf numFmtId="43" fontId="11" fillId="0" borderId="0" applyFont="0" applyFill="0" applyBorder="0" applyAlignment="0" applyProtection="0"/>
    <xf numFmtId="0" fontId="8" fillId="0" borderId="0"/>
  </cellStyleXfs>
  <cellXfs count="103">
    <xf numFmtId="0" fontId="0" fillId="0" borderId="0" xfId="0"/>
    <xf numFmtId="0" fontId="7" fillId="0" borderId="0" xfId="0" applyFont="1"/>
    <xf numFmtId="0" fontId="9" fillId="0" borderId="0" xfId="4" applyFont="1" applyFill="1" applyBorder="1" applyAlignment="1" applyProtection="1"/>
    <xf numFmtId="0" fontId="13" fillId="0" borderId="0" xfId="14" applyFont="1" applyBorder="1" applyAlignment="1">
      <alignment horizontal="right" vertical="center"/>
    </xf>
    <xf numFmtId="0" fontId="13" fillId="0" borderId="0" xfId="14" applyFont="1"/>
    <xf numFmtId="0" fontId="13" fillId="0" borderId="0" xfId="14" applyFont="1" applyAlignment="1">
      <alignment horizontal="right" vertical="center"/>
    </xf>
    <xf numFmtId="43" fontId="13" fillId="0" borderId="0" xfId="13" applyFont="1" applyBorder="1" applyAlignment="1">
      <alignment horizontal="right" vertical="center"/>
    </xf>
    <xf numFmtId="0" fontId="13" fillId="0" borderId="0" xfId="14" applyFont="1" applyBorder="1"/>
    <xf numFmtId="0" fontId="12" fillId="0" borderId="0" xfId="14" applyFont="1" applyBorder="1"/>
    <xf numFmtId="0" fontId="13" fillId="0" borderId="1" xfId="14" applyFont="1" applyBorder="1" applyAlignment="1">
      <alignment horizontal="center" vertical="center"/>
    </xf>
    <xf numFmtId="0" fontId="13" fillId="0" borderId="1" xfId="14" applyFont="1" applyBorder="1" applyAlignment="1">
      <alignment horizontal="left" vertical="center"/>
    </xf>
    <xf numFmtId="0" fontId="13" fillId="0" borderId="1" xfId="14" quotePrefix="1" applyFont="1" applyBorder="1" applyAlignment="1">
      <alignment horizontal="center" vertical="center"/>
    </xf>
    <xf numFmtId="0" fontId="12" fillId="0" borderId="4" xfId="14" applyFont="1" applyBorder="1" applyAlignment="1">
      <alignment horizontal="center" vertical="center"/>
    </xf>
    <xf numFmtId="0" fontId="13" fillId="0" borderId="6" xfId="14" applyFont="1" applyBorder="1" applyAlignment="1">
      <alignment horizontal="center" vertical="center"/>
    </xf>
    <xf numFmtId="43" fontId="13" fillId="0" borderId="7" xfId="13" applyFont="1" applyBorder="1" applyAlignment="1">
      <alignment horizontal="right" vertical="center"/>
    </xf>
    <xf numFmtId="0" fontId="12" fillId="0" borderId="14" xfId="14" quotePrefix="1" applyFont="1" applyBorder="1" applyAlignment="1">
      <alignment horizontal="center" vertical="center"/>
    </xf>
    <xf numFmtId="0" fontId="12" fillId="0" borderId="15" xfId="14" applyFont="1" applyBorder="1" applyAlignment="1">
      <alignment horizontal="left" vertical="center"/>
    </xf>
    <xf numFmtId="0" fontId="13" fillId="0" borderId="15" xfId="14" applyFont="1" applyBorder="1" applyAlignment="1">
      <alignment horizontal="center" vertical="center"/>
    </xf>
    <xf numFmtId="0" fontId="13" fillId="0" borderId="11" xfId="14" applyFont="1" applyBorder="1" applyAlignment="1">
      <alignment horizontal="center" vertical="center"/>
    </xf>
    <xf numFmtId="0" fontId="12" fillId="0" borderId="12" xfId="14" applyFont="1" applyBorder="1" applyAlignment="1">
      <alignment horizontal="center" vertical="center"/>
    </xf>
    <xf numFmtId="0" fontId="12" fillId="0" borderId="12" xfId="14" applyFont="1" applyBorder="1" applyAlignment="1">
      <alignment horizontal="left" vertical="center"/>
    </xf>
    <xf numFmtId="0" fontId="13" fillId="0" borderId="12" xfId="14" applyFont="1" applyBorder="1" applyAlignment="1">
      <alignment horizontal="left" vertical="center"/>
    </xf>
    <xf numFmtId="0" fontId="13" fillId="0" borderId="8" xfId="14" applyFont="1" applyBorder="1" applyAlignment="1">
      <alignment horizontal="center" vertical="center"/>
    </xf>
    <xf numFmtId="0" fontId="13" fillId="0" borderId="9" xfId="14" applyFont="1" applyBorder="1" applyAlignment="1">
      <alignment horizontal="left" vertical="center"/>
    </xf>
    <xf numFmtId="0" fontId="13" fillId="0" borderId="9" xfId="14" quotePrefix="1" applyFont="1" applyBorder="1" applyAlignment="1">
      <alignment horizontal="center" vertical="center"/>
    </xf>
    <xf numFmtId="0" fontId="13" fillId="0" borderId="9" xfId="14" applyFont="1" applyBorder="1" applyAlignment="1">
      <alignment horizontal="center" vertical="center"/>
    </xf>
    <xf numFmtId="43" fontId="13" fillId="0" borderId="10" xfId="13" applyFont="1" applyBorder="1" applyAlignment="1">
      <alignment horizontal="right" vertical="center"/>
    </xf>
    <xf numFmtId="0" fontId="12" fillId="0" borderId="3" xfId="14" applyFont="1" applyBorder="1" applyAlignment="1">
      <alignment horizontal="center" vertical="center"/>
    </xf>
    <xf numFmtId="0" fontId="12" fillId="0" borderId="4" xfId="14" quotePrefix="1" applyFont="1" applyBorder="1" applyAlignment="1">
      <alignment horizontal="center" vertical="center"/>
    </xf>
    <xf numFmtId="43" fontId="12" fillId="0" borderId="5" xfId="13" applyFont="1" applyBorder="1" applyAlignment="1">
      <alignment horizontal="right" vertical="center"/>
    </xf>
    <xf numFmtId="9" fontId="13" fillId="0" borderId="9" xfId="14" applyNumberFormat="1" applyFont="1" applyBorder="1" applyAlignment="1">
      <alignment horizontal="center" vertical="center"/>
    </xf>
    <xf numFmtId="0" fontId="12" fillId="0" borderId="11" xfId="14" applyFont="1" applyBorder="1" applyAlignment="1">
      <alignment horizontal="center" vertical="center"/>
    </xf>
    <xf numFmtId="0" fontId="12" fillId="0" borderId="12" xfId="14" quotePrefix="1" applyFont="1" applyBorder="1" applyAlignment="1">
      <alignment horizontal="left" vertical="center"/>
    </xf>
    <xf numFmtId="0" fontId="12" fillId="0" borderId="12" xfId="14" quotePrefix="1" applyFont="1" applyBorder="1" applyAlignment="1">
      <alignment horizontal="center" vertical="center"/>
    </xf>
    <xf numFmtId="43" fontId="12" fillId="0" borderId="13" xfId="13" applyFont="1" applyBorder="1" applyAlignment="1">
      <alignment horizontal="right" vertical="center"/>
    </xf>
    <xf numFmtId="0" fontId="13" fillId="0" borderId="1" xfId="4" applyFont="1" applyFill="1" applyBorder="1" applyAlignment="1" applyProtection="1">
      <alignment vertical="center"/>
    </xf>
    <xf numFmtId="43" fontId="7" fillId="0" borderId="0" xfId="13" applyFont="1"/>
    <xf numFmtId="43" fontId="12" fillId="0" borderId="7" xfId="13" applyFont="1" applyFill="1" applyBorder="1" applyAlignment="1" applyProtection="1">
      <alignment horizontal="left" vertical="center"/>
      <protection locked="0"/>
    </xf>
    <xf numFmtId="43" fontId="13" fillId="0" borderId="13" xfId="13" applyFont="1" applyBorder="1" applyAlignment="1">
      <alignment horizontal="center" vertical="center"/>
    </xf>
    <xf numFmtId="43" fontId="13" fillId="0" borderId="16" xfId="13" applyFont="1" applyBorder="1" applyAlignment="1">
      <alignment horizontal="right" vertical="center"/>
    </xf>
    <xf numFmtId="43" fontId="13" fillId="0" borderId="0" xfId="13" applyFont="1" applyAlignment="1">
      <alignment horizontal="right" vertical="center"/>
    </xf>
    <xf numFmtId="0" fontId="13" fillId="0" borderId="1" xfId="4" applyFont="1" applyFill="1" applyBorder="1" applyAlignment="1" applyProtection="1">
      <alignment horizontal="center" vertical="center"/>
    </xf>
    <xf numFmtId="0" fontId="13" fillId="0" borderId="0" xfId="4" applyFont="1" applyFill="1" applyBorder="1" applyAlignment="1" applyProtection="1"/>
    <xf numFmtId="0" fontId="13" fillId="0" borderId="0" xfId="4" applyFont="1" applyFill="1" applyBorder="1" applyAlignment="1" applyProtection="1">
      <alignment horizontal="center"/>
    </xf>
    <xf numFmtId="0" fontId="13" fillId="0" borderId="15" xfId="4" applyFont="1" applyFill="1" applyBorder="1" applyAlignment="1" applyProtection="1"/>
    <xf numFmtId="0" fontId="13" fillId="0" borderId="0" xfId="0" applyFont="1"/>
    <xf numFmtId="0" fontId="13" fillId="0" borderId="0" xfId="4" applyFont="1" applyFill="1" applyBorder="1" applyAlignment="1" applyProtection="1">
      <alignment vertical="center"/>
    </xf>
    <xf numFmtId="43" fontId="13" fillId="0" borderId="0" xfId="13" applyFont="1" applyFill="1" applyBorder="1" applyAlignment="1" applyProtection="1">
      <alignment vertical="center"/>
    </xf>
    <xf numFmtId="0" fontId="12" fillId="0" borderId="17" xfId="3" applyFont="1" applyFill="1" applyBorder="1" applyAlignment="1" applyProtection="1">
      <alignment horizontal="center" vertical="top"/>
    </xf>
    <xf numFmtId="0" fontId="12" fillId="0" borderId="18" xfId="3" applyFont="1" applyFill="1" applyBorder="1" applyAlignment="1" applyProtection="1">
      <alignment horizontal="center" vertical="top"/>
    </xf>
    <xf numFmtId="0" fontId="12" fillId="0" borderId="18" xfId="3" applyFont="1" applyFill="1" applyBorder="1" applyAlignment="1" applyProtection="1">
      <alignment horizontal="center" vertical="top" wrapText="1"/>
    </xf>
    <xf numFmtId="43" fontId="12" fillId="0" borderId="19" xfId="13" applyFont="1" applyFill="1" applyBorder="1" applyAlignment="1" applyProtection="1">
      <alignment horizontal="center" vertical="top" wrapText="1"/>
    </xf>
    <xf numFmtId="0" fontId="13" fillId="0" borderId="0" xfId="4" applyFont="1" applyFill="1" applyBorder="1" applyAlignment="1" applyProtection="1">
      <alignment vertical="top"/>
    </xf>
    <xf numFmtId="0" fontId="13" fillId="0" borderId="0" xfId="0" applyFont="1" applyAlignment="1">
      <alignment vertical="top"/>
    </xf>
    <xf numFmtId="0" fontId="10" fillId="4" borderId="11" xfId="3" applyFont="1" applyFill="1" applyBorder="1" applyAlignment="1" applyProtection="1">
      <alignment horizontal="center" vertical="top"/>
    </xf>
    <xf numFmtId="0" fontId="13" fillId="5" borderId="12" xfId="4" applyFont="1" applyFill="1" applyBorder="1" applyAlignment="1" applyProtection="1">
      <alignment vertical="center"/>
    </xf>
    <xf numFmtId="43" fontId="13" fillId="5" borderId="13" xfId="13" applyFont="1" applyFill="1" applyBorder="1" applyAlignment="1" applyProtection="1">
      <alignment vertical="center"/>
    </xf>
    <xf numFmtId="0" fontId="13" fillId="0" borderId="14" xfId="4" applyFont="1" applyFill="1" applyBorder="1" applyAlignment="1" applyProtection="1">
      <alignment horizontal="center"/>
    </xf>
    <xf numFmtId="0" fontId="13" fillId="0" borderId="15" xfId="4" applyFont="1" applyFill="1" applyBorder="1" applyAlignment="1" applyProtection="1">
      <alignment vertical="center"/>
    </xf>
    <xf numFmtId="43" fontId="13" fillId="0" borderId="16" xfId="13" applyFont="1" applyFill="1" applyBorder="1" applyAlignment="1" applyProtection="1">
      <alignment vertical="center"/>
    </xf>
    <xf numFmtId="0" fontId="13" fillId="0" borderId="6" xfId="4" applyFont="1" applyFill="1" applyBorder="1" applyAlignment="1" applyProtection="1">
      <alignment horizontal="center" vertical="center"/>
    </xf>
    <xf numFmtId="0" fontId="13" fillId="0" borderId="1" xfId="4" applyFont="1" applyFill="1" applyBorder="1" applyAlignment="1" applyProtection="1">
      <alignment vertical="center" wrapText="1"/>
    </xf>
    <xf numFmtId="43" fontId="13" fillId="0" borderId="7" xfId="13" applyFont="1" applyFill="1" applyBorder="1" applyAlignment="1" applyProtection="1">
      <alignment vertical="center"/>
    </xf>
    <xf numFmtId="0" fontId="13" fillId="3" borderId="1" xfId="4" applyFont="1" applyFill="1" applyBorder="1" applyAlignment="1" applyProtection="1">
      <alignment vertical="center"/>
    </xf>
    <xf numFmtId="43" fontId="12" fillId="3" borderId="7" xfId="13" applyFont="1" applyFill="1" applyBorder="1" applyAlignment="1" applyProtection="1">
      <alignment vertical="center"/>
    </xf>
    <xf numFmtId="0" fontId="12" fillId="6" borderId="11" xfId="4" applyFont="1" applyFill="1" applyBorder="1" applyAlignment="1" applyProtection="1">
      <alignment horizontal="center"/>
    </xf>
    <xf numFmtId="0" fontId="12" fillId="6" borderId="12" xfId="4" applyFont="1" applyFill="1" applyBorder="1" applyAlignment="1" applyProtection="1">
      <alignment vertical="center"/>
    </xf>
    <xf numFmtId="43" fontId="12" fillId="6" borderId="13" xfId="13" applyFont="1" applyFill="1" applyBorder="1" applyAlignment="1" applyProtection="1">
      <alignment vertical="center"/>
    </xf>
    <xf numFmtId="43" fontId="13" fillId="0" borderId="0" xfId="13" applyFont="1"/>
    <xf numFmtId="43" fontId="13" fillId="0" borderId="0" xfId="13" applyFont="1" applyBorder="1"/>
    <xf numFmtId="0" fontId="14" fillId="0" borderId="0" xfId="3" applyFont="1" applyFill="1" applyBorder="1" applyAlignment="1" applyProtection="1">
      <alignment horizontal="center" vertical="top"/>
    </xf>
    <xf numFmtId="0" fontId="12" fillId="6" borderId="12" xfId="4" applyFont="1" applyFill="1" applyBorder="1" applyAlignment="1" applyProtection="1">
      <alignment horizontal="right"/>
    </xf>
    <xf numFmtId="0" fontId="14" fillId="0" borderId="2" xfId="3" applyFont="1" applyFill="1" applyBorder="1" applyAlignment="1" applyProtection="1">
      <alignment horizontal="center" vertical="top"/>
    </xf>
    <xf numFmtId="0" fontId="14" fillId="0" borderId="0" xfId="3" applyFont="1" applyFill="1" applyBorder="1" applyAlignment="1" applyProtection="1">
      <alignment horizontal="center" vertical="top"/>
    </xf>
    <xf numFmtId="0" fontId="10" fillId="4" borderId="12" xfId="3" applyFont="1" applyFill="1" applyBorder="1" applyAlignment="1" applyProtection="1">
      <alignment horizontal="left" vertical="top"/>
    </xf>
    <xf numFmtId="0" fontId="10" fillId="2" borderId="6" xfId="3" applyFont="1" applyFill="1" applyBorder="1" applyAlignment="1" applyProtection="1">
      <alignment horizontal="right" vertical="top"/>
    </xf>
    <xf numFmtId="0" fontId="10" fillId="2" borderId="1" xfId="3" applyFont="1" applyFill="1" applyBorder="1" applyAlignment="1" applyProtection="1">
      <alignment horizontal="right" vertical="top"/>
    </xf>
    <xf numFmtId="0" fontId="0" fillId="0" borderId="0" xfId="12" applyFont="1"/>
    <xf numFmtId="0" fontId="8" fillId="0" borderId="20" xfId="12" applyBorder="1" applyAlignment="1">
      <alignment horizontal="center" wrapText="1"/>
    </xf>
    <xf numFmtId="0" fontId="8" fillId="0" borderId="21" xfId="12" applyBorder="1" applyAlignment="1">
      <alignment horizontal="center" wrapText="1"/>
    </xf>
    <xf numFmtId="0" fontId="8" fillId="0" borderId="20" xfId="12" applyBorder="1" applyAlignment="1">
      <alignment horizontal="center"/>
    </xf>
    <xf numFmtId="0" fontId="8" fillId="0" borderId="22" xfId="12" applyBorder="1" applyAlignment="1">
      <alignment horizontal="center"/>
    </xf>
    <xf numFmtId="0" fontId="8" fillId="0" borderId="21" xfId="12" applyBorder="1" applyAlignment="1">
      <alignment horizontal="center"/>
    </xf>
    <xf numFmtId="0" fontId="8" fillId="0" borderId="23" xfId="12" applyBorder="1" applyAlignment="1">
      <alignment horizontal="center" wrapText="1"/>
    </xf>
    <xf numFmtId="0" fontId="8" fillId="0" borderId="24" xfId="12" applyBorder="1" applyAlignment="1">
      <alignment horizontal="center" wrapText="1"/>
    </xf>
    <xf numFmtId="0" fontId="8" fillId="0" borderId="23" xfId="12" applyBorder="1" applyAlignment="1">
      <alignment horizontal="center"/>
    </xf>
    <xf numFmtId="0" fontId="8" fillId="0" borderId="0" xfId="12" applyBorder="1" applyAlignment="1">
      <alignment horizontal="center"/>
    </xf>
    <xf numFmtId="0" fontId="8" fillId="0" borderId="24" xfId="12" applyBorder="1" applyAlignment="1">
      <alignment horizontal="center"/>
    </xf>
    <xf numFmtId="0" fontId="8" fillId="0" borderId="25" xfId="12" applyBorder="1" applyAlignment="1">
      <alignment horizontal="center" wrapText="1"/>
    </xf>
    <xf numFmtId="0" fontId="8" fillId="0" borderId="26" xfId="12" applyBorder="1" applyAlignment="1">
      <alignment horizontal="center" wrapText="1"/>
    </xf>
    <xf numFmtId="0" fontId="8" fillId="0" borderId="25" xfId="12" applyBorder="1" applyAlignment="1">
      <alignment horizontal="center"/>
    </xf>
    <xf numFmtId="0" fontId="8" fillId="0" borderId="27" xfId="12" applyBorder="1" applyAlignment="1">
      <alignment horizontal="center"/>
    </xf>
    <xf numFmtId="0" fontId="8" fillId="0" borderId="26" xfId="12" applyBorder="1" applyAlignment="1">
      <alignment horizontal="center"/>
    </xf>
    <xf numFmtId="0" fontId="15" fillId="0" borderId="28" xfId="12" applyFont="1" applyBorder="1" applyAlignment="1">
      <alignment horizontal="center" vertical="center" wrapText="1"/>
    </xf>
    <xf numFmtId="0" fontId="15" fillId="0" borderId="29" xfId="12" applyFont="1" applyBorder="1" applyAlignment="1">
      <alignment horizontal="center" vertical="center" wrapText="1"/>
    </xf>
    <xf numFmtId="0" fontId="8" fillId="0" borderId="0" xfId="12" applyAlignment="1">
      <alignment wrapText="1"/>
    </xf>
    <xf numFmtId="0" fontId="8" fillId="0" borderId="0" xfId="12"/>
    <xf numFmtId="0" fontId="16" fillId="0" borderId="30" xfId="12" applyFont="1" applyFill="1" applyBorder="1" applyAlignment="1">
      <alignment horizontal="left" vertical="center" wrapText="1"/>
    </xf>
    <xf numFmtId="0" fontId="16" fillId="0" borderId="31" xfId="12" applyFont="1" applyFill="1" applyBorder="1" applyAlignment="1">
      <alignment horizontal="left" vertical="center"/>
    </xf>
    <xf numFmtId="0" fontId="16" fillId="0" borderId="32" xfId="12" applyFont="1" applyFill="1" applyBorder="1" applyAlignment="1">
      <alignment horizontal="left" vertical="center" wrapText="1"/>
    </xf>
    <xf numFmtId="0" fontId="8" fillId="0" borderId="33" xfId="12" applyBorder="1" applyAlignment="1">
      <alignment vertical="center"/>
    </xf>
    <xf numFmtId="0" fontId="16" fillId="0" borderId="34" xfId="12" applyFont="1" applyFill="1" applyBorder="1" applyAlignment="1">
      <alignment horizontal="left" vertical="center"/>
    </xf>
    <xf numFmtId="0" fontId="16" fillId="0" borderId="35" xfId="12" applyFont="1" applyBorder="1" applyAlignment="1">
      <alignment horizontal="left" vertical="center"/>
    </xf>
  </cellXfs>
  <cellStyles count="15">
    <cellStyle name="Comma" xfId="13" builtinId="3"/>
    <cellStyle name="Excel Built-in Normal" xfId="2"/>
    <cellStyle name="Excel Built-in Normal 1" xfId="3"/>
    <cellStyle name="Excel Built-in Normal 2" xfId="4"/>
    <cellStyle name="Heading" xfId="5"/>
    <cellStyle name="Heading 1" xfId="1" builtinId="16" customBuiltin="1"/>
    <cellStyle name="Heading1" xfId="6"/>
    <cellStyle name="Heading1 1" xfId="7"/>
    <cellStyle name="Normal" xfId="0" builtinId="0" customBuiltin="1"/>
    <cellStyle name="Normal 2" xfId="12"/>
    <cellStyle name="Normal 3" xfId="14"/>
    <cellStyle name="Result" xfId="8"/>
    <cellStyle name="Result 1" xfId="9"/>
    <cellStyle name="Result2" xfId="10"/>
    <cellStyle name="Result2 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1323975</xdr:colOff>
      <xdr:row>2</xdr:row>
      <xdr:rowOff>19050</xdr:rowOff>
    </xdr:from>
    <xdr:to>
      <xdr:col>1</xdr:col>
      <xdr:colOff>1323975</xdr:colOff>
      <xdr:row>6</xdr:row>
      <xdr:rowOff>152400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390525"/>
          <a:ext cx="0" cy="857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1181100</xdr:colOff>
      <xdr:row>1</xdr:row>
      <xdr:rowOff>123825</xdr:rowOff>
    </xdr:from>
    <xdr:to>
      <xdr:col>1</xdr:col>
      <xdr:colOff>2000250</xdr:colOff>
      <xdr:row>7</xdr:row>
      <xdr:rowOff>76200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4325"/>
          <a:ext cx="819150" cy="1038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1323975</xdr:colOff>
      <xdr:row>2</xdr:row>
      <xdr:rowOff>19050</xdr:rowOff>
    </xdr:from>
    <xdr:to>
      <xdr:col>1</xdr:col>
      <xdr:colOff>1323975</xdr:colOff>
      <xdr:row>6</xdr:row>
      <xdr:rowOff>152400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390525"/>
          <a:ext cx="0" cy="857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I14" sqref="I14"/>
    </sheetView>
  </sheetViews>
  <sheetFormatPr defaultColWidth="8.625" defaultRowHeight="15" x14ac:dyDescent="0.25"/>
  <cols>
    <col min="1" max="1" width="8.625" style="1"/>
    <col min="2" max="2" width="34.375" style="1" customWidth="1"/>
    <col min="3" max="3" width="13.875" style="1" bestFit="1" customWidth="1"/>
    <col min="4" max="4" width="8.625" style="1"/>
    <col min="5" max="5" width="13.875" style="36" bestFit="1" customWidth="1"/>
    <col min="6" max="6" width="10.625" style="1" customWidth="1"/>
    <col min="7" max="7" width="12.625" style="1" bestFit="1" customWidth="1"/>
    <col min="8" max="16384" width="8.625" style="1"/>
  </cols>
  <sheetData>
    <row r="1" spans="1:6" customFormat="1" thickBot="1" x14ac:dyDescent="0.25">
      <c r="B1" s="77"/>
      <c r="C1" s="77"/>
      <c r="D1" s="77"/>
      <c r="E1" s="77"/>
      <c r="F1" s="77"/>
    </row>
    <row r="2" spans="1:6" customFormat="1" ht="14.25" x14ac:dyDescent="0.2">
      <c r="B2" s="78"/>
      <c r="C2" s="79"/>
      <c r="D2" s="80"/>
      <c r="E2" s="81"/>
      <c r="F2" s="82"/>
    </row>
    <row r="3" spans="1:6" customFormat="1" ht="14.25" x14ac:dyDescent="0.2">
      <c r="B3" s="83"/>
      <c r="C3" s="84"/>
      <c r="D3" s="85"/>
      <c r="E3" s="86"/>
      <c r="F3" s="87"/>
    </row>
    <row r="4" spans="1:6" customFormat="1" ht="14.25" x14ac:dyDescent="0.2">
      <c r="B4" s="83"/>
      <c r="C4" s="84"/>
      <c r="D4" s="85"/>
      <c r="E4" s="86"/>
      <c r="F4" s="87"/>
    </row>
    <row r="5" spans="1:6" customFormat="1" ht="14.25" x14ac:dyDescent="0.2">
      <c r="B5" s="83"/>
      <c r="C5" s="84"/>
      <c r="D5" s="85"/>
      <c r="E5" s="86"/>
      <c r="F5" s="87"/>
    </row>
    <row r="6" spans="1:6" customFormat="1" ht="14.25" x14ac:dyDescent="0.2">
      <c r="B6" s="83"/>
      <c r="C6" s="84"/>
      <c r="D6" s="85"/>
      <c r="E6" s="86"/>
      <c r="F6" s="87"/>
    </row>
    <row r="7" spans="1:6" customFormat="1" ht="14.25" x14ac:dyDescent="0.2">
      <c r="B7" s="83"/>
      <c r="C7" s="84"/>
      <c r="D7" s="85"/>
      <c r="E7" s="86"/>
      <c r="F7" s="87"/>
    </row>
    <row r="8" spans="1:6" customFormat="1" thickBot="1" x14ac:dyDescent="0.25">
      <c r="B8" s="88"/>
      <c r="C8" s="89"/>
      <c r="D8" s="90"/>
      <c r="E8" s="91"/>
      <c r="F8" s="92"/>
    </row>
    <row r="9" spans="1:6" customFormat="1" ht="55.5" customHeight="1" thickBot="1" x14ac:dyDescent="0.25">
      <c r="B9" s="93" t="s">
        <v>53</v>
      </c>
      <c r="C9" s="93"/>
      <c r="D9" s="94" t="s">
        <v>54</v>
      </c>
      <c r="E9" s="94"/>
      <c r="F9" s="94"/>
    </row>
    <row r="10" spans="1:6" customFormat="1" thickBot="1" x14ac:dyDescent="0.25">
      <c r="B10" s="95"/>
      <c r="C10" s="96"/>
      <c r="D10" s="96"/>
      <c r="E10" s="96"/>
      <c r="F10" s="96"/>
    </row>
    <row r="11" spans="1:6" customFormat="1" ht="27.75" customHeight="1" x14ac:dyDescent="0.2">
      <c r="B11" s="97" t="s">
        <v>56</v>
      </c>
      <c r="C11" s="97"/>
      <c r="D11" s="97"/>
      <c r="E11" s="97"/>
      <c r="F11" s="97"/>
    </row>
    <row r="12" spans="1:6" customFormat="1" ht="14.25" x14ac:dyDescent="0.2">
      <c r="B12" s="98" t="s">
        <v>55</v>
      </c>
      <c r="C12" s="98"/>
      <c r="D12" s="98"/>
      <c r="E12" s="98"/>
      <c r="F12" s="98"/>
    </row>
    <row r="13" spans="1:6" customFormat="1" ht="14.25" customHeight="1" x14ac:dyDescent="0.2">
      <c r="B13" s="99" t="s">
        <v>57</v>
      </c>
      <c r="C13" s="99"/>
      <c r="D13" s="99"/>
      <c r="E13" s="37" t="s">
        <v>52</v>
      </c>
      <c r="F13" s="100"/>
    </row>
    <row r="14" spans="1:6" customFormat="1" ht="16.5" customHeight="1" thickBot="1" x14ac:dyDescent="0.25">
      <c r="B14" s="101" t="s">
        <v>38</v>
      </c>
      <c r="C14" s="101"/>
      <c r="D14" s="101"/>
      <c r="E14" s="102" t="s">
        <v>44</v>
      </c>
      <c r="F14" s="102"/>
    </row>
    <row r="15" spans="1:6" s="7" customFormat="1" ht="15.75" thickBot="1" x14ac:dyDescent="0.3">
      <c r="A15" s="8"/>
      <c r="E15" s="6"/>
      <c r="F15" s="3"/>
    </row>
    <row r="16" spans="1:6" s="4" customFormat="1" ht="15.75" thickBot="1" x14ac:dyDescent="0.3">
      <c r="A16" s="18" t="s">
        <v>39</v>
      </c>
      <c r="B16" s="19" t="s">
        <v>1</v>
      </c>
      <c r="C16" s="20" t="s">
        <v>40</v>
      </c>
      <c r="D16" s="21"/>
      <c r="E16" s="38" t="s">
        <v>37</v>
      </c>
    </row>
    <row r="17" spans="1:7" s="4" customFormat="1" x14ac:dyDescent="0.25">
      <c r="A17" s="15"/>
      <c r="B17" s="16"/>
      <c r="C17" s="17"/>
      <c r="D17" s="17"/>
      <c r="E17" s="39"/>
    </row>
    <row r="18" spans="1:7" s="4" customFormat="1" x14ac:dyDescent="0.25">
      <c r="A18" s="13" t="s">
        <v>41</v>
      </c>
      <c r="B18" s="10" t="s">
        <v>17</v>
      </c>
      <c r="C18" s="11" t="s">
        <v>46</v>
      </c>
      <c r="D18" s="9" t="s">
        <v>45</v>
      </c>
      <c r="E18" s="14">
        <f>CHAIRS!R19</f>
        <v>0</v>
      </c>
      <c r="G18" s="68"/>
    </row>
    <row r="19" spans="1:7" s="4" customFormat="1" ht="15.75" thickBot="1" x14ac:dyDescent="0.3">
      <c r="A19" s="22"/>
      <c r="B19" s="23"/>
      <c r="C19" s="24"/>
      <c r="D19" s="25"/>
      <c r="E19" s="26"/>
      <c r="G19" s="68"/>
    </row>
    <row r="20" spans="1:7" s="4" customFormat="1" x14ac:dyDescent="0.25">
      <c r="A20" s="27" t="s">
        <v>39</v>
      </c>
      <c r="B20" s="28" t="s">
        <v>47</v>
      </c>
      <c r="C20" s="28"/>
      <c r="D20" s="12" t="s">
        <v>40</v>
      </c>
      <c r="E20" s="29">
        <f>SUM(E18:E19)</f>
        <v>0</v>
      </c>
      <c r="G20" s="68"/>
    </row>
    <row r="21" spans="1:7" s="7" customFormat="1" ht="15.75" thickBot="1" x14ac:dyDescent="0.3">
      <c r="A21" s="22" t="s">
        <v>39</v>
      </c>
      <c r="B21" s="25" t="s">
        <v>42</v>
      </c>
      <c r="C21" s="25"/>
      <c r="D21" s="30">
        <v>0.18</v>
      </c>
      <c r="E21" s="26">
        <f>E20*18%</f>
        <v>0</v>
      </c>
      <c r="G21" s="69"/>
    </row>
    <row r="22" spans="1:7" s="4" customFormat="1" ht="15.75" thickBot="1" x14ac:dyDescent="0.3">
      <c r="A22" s="31" t="s">
        <v>39</v>
      </c>
      <c r="B22" s="32" t="s">
        <v>43</v>
      </c>
      <c r="C22" s="33"/>
      <c r="D22" s="19" t="s">
        <v>40</v>
      </c>
      <c r="E22" s="34">
        <f>SUM(E20:E21)</f>
        <v>0</v>
      </c>
      <c r="G22" s="68"/>
    </row>
    <row r="23" spans="1:7" s="4" customFormat="1" x14ac:dyDescent="0.25">
      <c r="E23" s="40"/>
      <c r="F23" s="5"/>
    </row>
    <row r="26" spans="1:7" x14ac:dyDescent="0.25">
      <c r="B26" s="2"/>
      <c r="C26" s="2"/>
    </row>
  </sheetData>
  <protectedRanges>
    <protectedRange password="CC1A" sqref="E13" name="Range1_1"/>
  </protectedRanges>
  <mergeCells count="9">
    <mergeCell ref="B13:D13"/>
    <mergeCell ref="B14:D14"/>
    <mergeCell ref="E14:F14"/>
    <mergeCell ref="B2:C8"/>
    <mergeCell ref="D2:F8"/>
    <mergeCell ref="B9:C9"/>
    <mergeCell ref="D9:F9"/>
    <mergeCell ref="B11:F11"/>
    <mergeCell ref="B12:F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V19"/>
  <sheetViews>
    <sheetView tabSelected="1" zoomScale="85" zoomScaleNormal="85" workbookViewId="0">
      <pane ySplit="4" topLeftCell="A5" activePane="bottomLeft" state="frozen"/>
      <selection activeCell="B26" sqref="B26"/>
      <selection pane="bottomLeft" activeCell="U11" sqref="U11"/>
    </sheetView>
  </sheetViews>
  <sheetFormatPr defaultColWidth="8.625" defaultRowHeight="15" x14ac:dyDescent="0.25"/>
  <cols>
    <col min="1" max="1" width="8.25" style="43" customWidth="1"/>
    <col min="2" max="2" width="32.125" style="42" bestFit="1" customWidth="1"/>
    <col min="3" max="3" width="8.25" style="42" customWidth="1"/>
    <col min="4" max="4" width="13" style="42" customWidth="1"/>
    <col min="5" max="5" width="23" style="42" customWidth="1"/>
    <col min="6" max="6" width="4.375" style="42" bestFit="1" customWidth="1"/>
    <col min="7" max="7" width="2.625" style="42" bestFit="1" customWidth="1"/>
    <col min="8" max="15" width="2.875" style="42" bestFit="1" customWidth="1"/>
    <col min="16" max="16" width="12.75" style="42" customWidth="1"/>
    <col min="17" max="17" width="10.375" style="46" bestFit="1" customWidth="1"/>
    <col min="18" max="18" width="13.625" style="47" bestFit="1" customWidth="1"/>
    <col min="19" max="1010" width="8.25" style="42" customWidth="1"/>
    <col min="1011" max="16384" width="8.625" style="45"/>
  </cols>
  <sheetData>
    <row r="2" spans="1:1010" ht="18.75" x14ac:dyDescent="0.25">
      <c r="A2" s="72" t="s">
        <v>16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010" ht="19.5" thickBot="1" x14ac:dyDescent="0.3">
      <c r="A3" s="70"/>
      <c r="B3" s="70"/>
      <c r="C3" s="70"/>
      <c r="D3" s="70"/>
      <c r="E3" s="70"/>
    </row>
    <row r="4" spans="1:1010" s="53" customFormat="1" ht="29.25" thickBot="1" x14ac:dyDescent="0.25">
      <c r="A4" s="48" t="s">
        <v>0</v>
      </c>
      <c r="B4" s="49" t="s">
        <v>1</v>
      </c>
      <c r="C4" s="49" t="s">
        <v>2</v>
      </c>
      <c r="D4" s="49" t="s">
        <v>3</v>
      </c>
      <c r="E4" s="49" t="s">
        <v>4</v>
      </c>
      <c r="F4" s="49" t="s">
        <v>5</v>
      </c>
      <c r="G4" s="49" t="s">
        <v>6</v>
      </c>
      <c r="H4" s="49" t="s">
        <v>7</v>
      </c>
      <c r="I4" s="49" t="s">
        <v>8</v>
      </c>
      <c r="J4" s="49" t="s">
        <v>9</v>
      </c>
      <c r="K4" s="49" t="s">
        <v>10</v>
      </c>
      <c r="L4" s="49" t="s">
        <v>11</v>
      </c>
      <c r="M4" s="49" t="s">
        <v>12</v>
      </c>
      <c r="N4" s="49" t="s">
        <v>13</v>
      </c>
      <c r="O4" s="49" t="s">
        <v>14</v>
      </c>
      <c r="P4" s="50" t="s">
        <v>15</v>
      </c>
      <c r="Q4" s="50" t="s">
        <v>36</v>
      </c>
      <c r="R4" s="51" t="s">
        <v>37</v>
      </c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  <c r="IS4" s="52"/>
      <c r="IT4" s="52"/>
      <c r="IU4" s="52"/>
      <c r="IV4" s="52"/>
      <c r="IW4" s="52"/>
      <c r="IX4" s="52"/>
      <c r="IY4" s="52"/>
      <c r="IZ4" s="52"/>
      <c r="JA4" s="52"/>
      <c r="JB4" s="52"/>
      <c r="JC4" s="52"/>
      <c r="JD4" s="52"/>
      <c r="JE4" s="52"/>
      <c r="JF4" s="52"/>
      <c r="JG4" s="52"/>
      <c r="JH4" s="52"/>
      <c r="JI4" s="52"/>
      <c r="JJ4" s="52"/>
      <c r="JK4" s="52"/>
      <c r="JL4" s="52"/>
      <c r="JM4" s="52"/>
      <c r="JN4" s="52"/>
      <c r="JO4" s="52"/>
      <c r="JP4" s="52"/>
      <c r="JQ4" s="52"/>
      <c r="JR4" s="52"/>
      <c r="JS4" s="52"/>
      <c r="JT4" s="52"/>
      <c r="JU4" s="52"/>
      <c r="JV4" s="52"/>
      <c r="JW4" s="52"/>
      <c r="JX4" s="52"/>
      <c r="JY4" s="52"/>
      <c r="JZ4" s="52"/>
      <c r="KA4" s="52"/>
      <c r="KB4" s="52"/>
      <c r="KC4" s="52"/>
      <c r="KD4" s="52"/>
      <c r="KE4" s="52"/>
      <c r="KF4" s="52"/>
      <c r="KG4" s="52"/>
      <c r="KH4" s="52"/>
      <c r="KI4" s="52"/>
      <c r="KJ4" s="52"/>
      <c r="KK4" s="52"/>
      <c r="KL4" s="52"/>
      <c r="KM4" s="52"/>
      <c r="KN4" s="52"/>
      <c r="KO4" s="52"/>
      <c r="KP4" s="52"/>
      <c r="KQ4" s="52"/>
      <c r="KR4" s="52"/>
      <c r="KS4" s="52"/>
      <c r="KT4" s="52"/>
      <c r="KU4" s="52"/>
      <c r="KV4" s="52"/>
      <c r="KW4" s="52"/>
      <c r="KX4" s="52"/>
      <c r="KY4" s="52"/>
      <c r="KZ4" s="52"/>
      <c r="LA4" s="52"/>
      <c r="LB4" s="52"/>
      <c r="LC4" s="52"/>
      <c r="LD4" s="52"/>
      <c r="LE4" s="52"/>
      <c r="LF4" s="52"/>
      <c r="LG4" s="52"/>
      <c r="LH4" s="52"/>
      <c r="LI4" s="52"/>
      <c r="LJ4" s="52"/>
      <c r="LK4" s="52"/>
      <c r="LL4" s="52"/>
      <c r="LM4" s="52"/>
      <c r="LN4" s="52"/>
      <c r="LO4" s="52"/>
      <c r="LP4" s="52"/>
      <c r="LQ4" s="52"/>
      <c r="LR4" s="52"/>
      <c r="LS4" s="52"/>
      <c r="LT4" s="52"/>
      <c r="LU4" s="52"/>
      <c r="LV4" s="52"/>
      <c r="LW4" s="52"/>
      <c r="LX4" s="52"/>
      <c r="LY4" s="52"/>
      <c r="LZ4" s="52"/>
      <c r="MA4" s="52"/>
      <c r="MB4" s="52"/>
      <c r="MC4" s="52"/>
      <c r="MD4" s="52"/>
      <c r="ME4" s="52"/>
      <c r="MF4" s="52"/>
      <c r="MG4" s="52"/>
      <c r="MH4" s="52"/>
      <c r="MI4" s="52"/>
      <c r="MJ4" s="52"/>
      <c r="MK4" s="52"/>
      <c r="ML4" s="52"/>
      <c r="MM4" s="52"/>
      <c r="MN4" s="52"/>
      <c r="MO4" s="52"/>
      <c r="MP4" s="52"/>
      <c r="MQ4" s="52"/>
      <c r="MR4" s="52"/>
      <c r="MS4" s="52"/>
      <c r="MT4" s="52"/>
      <c r="MU4" s="52"/>
      <c r="MV4" s="52"/>
      <c r="MW4" s="52"/>
      <c r="MX4" s="52"/>
      <c r="MY4" s="52"/>
      <c r="MZ4" s="52"/>
      <c r="NA4" s="52"/>
      <c r="NB4" s="52"/>
      <c r="NC4" s="52"/>
      <c r="ND4" s="52"/>
      <c r="NE4" s="52"/>
      <c r="NF4" s="52"/>
      <c r="NG4" s="52"/>
      <c r="NH4" s="52"/>
      <c r="NI4" s="52"/>
      <c r="NJ4" s="52"/>
      <c r="NK4" s="52"/>
      <c r="NL4" s="52"/>
      <c r="NM4" s="52"/>
      <c r="NN4" s="52"/>
      <c r="NO4" s="52"/>
      <c r="NP4" s="52"/>
      <c r="NQ4" s="52"/>
      <c r="NR4" s="52"/>
      <c r="NS4" s="52"/>
      <c r="NT4" s="52"/>
      <c r="NU4" s="52"/>
      <c r="NV4" s="52"/>
      <c r="NW4" s="52"/>
      <c r="NX4" s="52"/>
      <c r="NY4" s="52"/>
      <c r="NZ4" s="52"/>
      <c r="OA4" s="52"/>
      <c r="OB4" s="52"/>
      <c r="OC4" s="52"/>
      <c r="OD4" s="52"/>
      <c r="OE4" s="52"/>
      <c r="OF4" s="52"/>
      <c r="OG4" s="52"/>
      <c r="OH4" s="52"/>
      <c r="OI4" s="52"/>
      <c r="OJ4" s="52"/>
      <c r="OK4" s="52"/>
      <c r="OL4" s="52"/>
      <c r="OM4" s="52"/>
      <c r="ON4" s="52"/>
      <c r="OO4" s="52"/>
      <c r="OP4" s="52"/>
      <c r="OQ4" s="52"/>
      <c r="OR4" s="52"/>
      <c r="OS4" s="52"/>
      <c r="OT4" s="52"/>
      <c r="OU4" s="52"/>
      <c r="OV4" s="52"/>
      <c r="OW4" s="52"/>
      <c r="OX4" s="52"/>
      <c r="OY4" s="52"/>
      <c r="OZ4" s="52"/>
      <c r="PA4" s="52"/>
      <c r="PB4" s="52"/>
      <c r="PC4" s="52"/>
      <c r="PD4" s="52"/>
      <c r="PE4" s="52"/>
      <c r="PF4" s="52"/>
      <c r="PG4" s="52"/>
      <c r="PH4" s="52"/>
      <c r="PI4" s="52"/>
      <c r="PJ4" s="52"/>
      <c r="PK4" s="52"/>
      <c r="PL4" s="52"/>
      <c r="PM4" s="52"/>
      <c r="PN4" s="52"/>
      <c r="PO4" s="52"/>
      <c r="PP4" s="52"/>
      <c r="PQ4" s="52"/>
      <c r="PR4" s="52"/>
      <c r="PS4" s="52"/>
      <c r="PT4" s="52"/>
      <c r="PU4" s="52"/>
      <c r="PV4" s="52"/>
      <c r="PW4" s="52"/>
      <c r="PX4" s="52"/>
      <c r="PY4" s="52"/>
      <c r="PZ4" s="52"/>
      <c r="QA4" s="52"/>
      <c r="QB4" s="52"/>
      <c r="QC4" s="52"/>
      <c r="QD4" s="52"/>
      <c r="QE4" s="52"/>
      <c r="QF4" s="52"/>
      <c r="QG4" s="52"/>
      <c r="QH4" s="52"/>
      <c r="QI4" s="52"/>
      <c r="QJ4" s="52"/>
      <c r="QK4" s="52"/>
      <c r="QL4" s="52"/>
      <c r="QM4" s="52"/>
      <c r="QN4" s="52"/>
      <c r="QO4" s="52"/>
      <c r="QP4" s="52"/>
      <c r="QQ4" s="52"/>
      <c r="QR4" s="52"/>
      <c r="QS4" s="52"/>
      <c r="QT4" s="52"/>
      <c r="QU4" s="52"/>
      <c r="QV4" s="52"/>
      <c r="QW4" s="52"/>
      <c r="QX4" s="52"/>
      <c r="QY4" s="52"/>
      <c r="QZ4" s="52"/>
      <c r="RA4" s="52"/>
      <c r="RB4" s="52"/>
      <c r="RC4" s="52"/>
      <c r="RD4" s="52"/>
      <c r="RE4" s="52"/>
      <c r="RF4" s="52"/>
      <c r="RG4" s="52"/>
      <c r="RH4" s="52"/>
      <c r="RI4" s="52"/>
      <c r="RJ4" s="52"/>
      <c r="RK4" s="52"/>
      <c r="RL4" s="52"/>
      <c r="RM4" s="52"/>
      <c r="RN4" s="52"/>
      <c r="RO4" s="52"/>
      <c r="RP4" s="52"/>
      <c r="RQ4" s="52"/>
      <c r="RR4" s="52"/>
      <c r="RS4" s="52"/>
      <c r="RT4" s="52"/>
      <c r="RU4" s="52"/>
      <c r="RV4" s="52"/>
      <c r="RW4" s="52"/>
      <c r="RX4" s="52"/>
      <c r="RY4" s="52"/>
      <c r="RZ4" s="52"/>
      <c r="SA4" s="52"/>
      <c r="SB4" s="52"/>
      <c r="SC4" s="52"/>
      <c r="SD4" s="52"/>
      <c r="SE4" s="52"/>
      <c r="SF4" s="52"/>
      <c r="SG4" s="52"/>
      <c r="SH4" s="52"/>
      <c r="SI4" s="52"/>
      <c r="SJ4" s="52"/>
      <c r="SK4" s="52"/>
      <c r="SL4" s="52"/>
      <c r="SM4" s="52"/>
      <c r="SN4" s="52"/>
      <c r="SO4" s="52"/>
      <c r="SP4" s="52"/>
      <c r="SQ4" s="52"/>
      <c r="SR4" s="52"/>
      <c r="SS4" s="52"/>
      <c r="ST4" s="52"/>
      <c r="SU4" s="52"/>
      <c r="SV4" s="52"/>
      <c r="SW4" s="52"/>
      <c r="SX4" s="52"/>
      <c r="SY4" s="52"/>
      <c r="SZ4" s="52"/>
      <c r="TA4" s="52"/>
      <c r="TB4" s="52"/>
      <c r="TC4" s="52"/>
      <c r="TD4" s="52"/>
      <c r="TE4" s="52"/>
      <c r="TF4" s="52"/>
      <c r="TG4" s="52"/>
      <c r="TH4" s="52"/>
      <c r="TI4" s="52"/>
      <c r="TJ4" s="52"/>
      <c r="TK4" s="52"/>
      <c r="TL4" s="52"/>
      <c r="TM4" s="52"/>
      <c r="TN4" s="52"/>
      <c r="TO4" s="52"/>
      <c r="TP4" s="52"/>
      <c r="TQ4" s="52"/>
      <c r="TR4" s="52"/>
      <c r="TS4" s="52"/>
      <c r="TT4" s="52"/>
      <c r="TU4" s="52"/>
      <c r="TV4" s="52"/>
      <c r="TW4" s="52"/>
      <c r="TX4" s="52"/>
      <c r="TY4" s="52"/>
      <c r="TZ4" s="52"/>
      <c r="UA4" s="52"/>
      <c r="UB4" s="52"/>
      <c r="UC4" s="52"/>
      <c r="UD4" s="52"/>
      <c r="UE4" s="52"/>
      <c r="UF4" s="52"/>
      <c r="UG4" s="52"/>
      <c r="UH4" s="52"/>
      <c r="UI4" s="52"/>
      <c r="UJ4" s="52"/>
      <c r="UK4" s="52"/>
      <c r="UL4" s="52"/>
      <c r="UM4" s="52"/>
      <c r="UN4" s="52"/>
      <c r="UO4" s="52"/>
      <c r="UP4" s="52"/>
      <c r="UQ4" s="52"/>
      <c r="UR4" s="52"/>
      <c r="US4" s="52"/>
      <c r="UT4" s="52"/>
      <c r="UU4" s="52"/>
      <c r="UV4" s="52"/>
      <c r="UW4" s="52"/>
      <c r="UX4" s="52"/>
      <c r="UY4" s="52"/>
      <c r="UZ4" s="52"/>
      <c r="VA4" s="52"/>
      <c r="VB4" s="52"/>
      <c r="VC4" s="52"/>
      <c r="VD4" s="52"/>
      <c r="VE4" s="52"/>
      <c r="VF4" s="52"/>
      <c r="VG4" s="52"/>
      <c r="VH4" s="52"/>
      <c r="VI4" s="52"/>
      <c r="VJ4" s="52"/>
      <c r="VK4" s="52"/>
      <c r="VL4" s="52"/>
      <c r="VM4" s="52"/>
      <c r="VN4" s="52"/>
      <c r="VO4" s="52"/>
      <c r="VP4" s="52"/>
      <c r="VQ4" s="52"/>
      <c r="VR4" s="52"/>
      <c r="VS4" s="52"/>
      <c r="VT4" s="52"/>
      <c r="VU4" s="52"/>
      <c r="VV4" s="52"/>
      <c r="VW4" s="52"/>
      <c r="VX4" s="52"/>
      <c r="VY4" s="52"/>
      <c r="VZ4" s="52"/>
      <c r="WA4" s="52"/>
      <c r="WB4" s="52"/>
      <c r="WC4" s="52"/>
      <c r="WD4" s="52"/>
      <c r="WE4" s="52"/>
      <c r="WF4" s="52"/>
      <c r="WG4" s="52"/>
      <c r="WH4" s="52"/>
      <c r="WI4" s="52"/>
      <c r="WJ4" s="52"/>
      <c r="WK4" s="52"/>
      <c r="WL4" s="52"/>
      <c r="WM4" s="52"/>
      <c r="WN4" s="52"/>
      <c r="WO4" s="52"/>
      <c r="WP4" s="52"/>
      <c r="WQ4" s="52"/>
      <c r="WR4" s="52"/>
      <c r="WS4" s="52"/>
      <c r="WT4" s="52"/>
      <c r="WU4" s="52"/>
      <c r="WV4" s="52"/>
      <c r="WW4" s="52"/>
      <c r="WX4" s="52"/>
      <c r="WY4" s="52"/>
      <c r="WZ4" s="52"/>
      <c r="XA4" s="52"/>
      <c r="XB4" s="52"/>
      <c r="XC4" s="52"/>
      <c r="XD4" s="52"/>
      <c r="XE4" s="52"/>
      <c r="XF4" s="52"/>
      <c r="XG4" s="52"/>
      <c r="XH4" s="52"/>
      <c r="XI4" s="52"/>
      <c r="XJ4" s="52"/>
      <c r="XK4" s="52"/>
      <c r="XL4" s="52"/>
      <c r="XM4" s="52"/>
      <c r="XN4" s="52"/>
      <c r="XO4" s="52"/>
      <c r="XP4" s="52"/>
      <c r="XQ4" s="52"/>
      <c r="XR4" s="52"/>
      <c r="XS4" s="52"/>
      <c r="XT4" s="52"/>
      <c r="XU4" s="52"/>
      <c r="XV4" s="52"/>
      <c r="XW4" s="52"/>
      <c r="XX4" s="52"/>
      <c r="XY4" s="52"/>
      <c r="XZ4" s="52"/>
      <c r="YA4" s="52"/>
      <c r="YB4" s="52"/>
      <c r="YC4" s="52"/>
      <c r="YD4" s="52"/>
      <c r="YE4" s="52"/>
      <c r="YF4" s="52"/>
      <c r="YG4" s="52"/>
      <c r="YH4" s="52"/>
      <c r="YI4" s="52"/>
      <c r="YJ4" s="52"/>
      <c r="YK4" s="52"/>
      <c r="YL4" s="52"/>
      <c r="YM4" s="52"/>
      <c r="YN4" s="52"/>
      <c r="YO4" s="52"/>
      <c r="YP4" s="52"/>
      <c r="YQ4" s="52"/>
      <c r="YR4" s="52"/>
      <c r="YS4" s="52"/>
      <c r="YT4" s="52"/>
      <c r="YU4" s="52"/>
      <c r="YV4" s="52"/>
      <c r="YW4" s="52"/>
      <c r="YX4" s="52"/>
      <c r="YY4" s="52"/>
      <c r="YZ4" s="52"/>
      <c r="ZA4" s="52"/>
      <c r="ZB4" s="52"/>
      <c r="ZC4" s="52"/>
      <c r="ZD4" s="52"/>
      <c r="ZE4" s="52"/>
      <c r="ZF4" s="52"/>
      <c r="ZG4" s="52"/>
      <c r="ZH4" s="52"/>
      <c r="ZI4" s="52"/>
      <c r="ZJ4" s="52"/>
      <c r="ZK4" s="52"/>
      <c r="ZL4" s="52"/>
      <c r="ZM4" s="52"/>
      <c r="ZN4" s="52"/>
      <c r="ZO4" s="52"/>
      <c r="ZP4" s="52"/>
      <c r="ZQ4" s="52"/>
      <c r="ZR4" s="52"/>
      <c r="ZS4" s="52"/>
      <c r="ZT4" s="52"/>
      <c r="ZU4" s="52"/>
      <c r="ZV4" s="52"/>
      <c r="ZW4" s="52"/>
      <c r="ZX4" s="52"/>
      <c r="ZY4" s="52"/>
      <c r="ZZ4" s="52"/>
      <c r="AAA4" s="52"/>
      <c r="AAB4" s="52"/>
      <c r="AAC4" s="52"/>
      <c r="AAD4" s="52"/>
      <c r="AAE4" s="52"/>
      <c r="AAF4" s="52"/>
      <c r="AAG4" s="52"/>
      <c r="AAH4" s="52"/>
      <c r="AAI4" s="52"/>
      <c r="AAJ4" s="52"/>
      <c r="AAK4" s="52"/>
      <c r="AAL4" s="52"/>
      <c r="AAM4" s="52"/>
      <c r="AAN4" s="52"/>
      <c r="AAO4" s="52"/>
      <c r="AAP4" s="52"/>
      <c r="AAQ4" s="52"/>
      <c r="AAR4" s="52"/>
      <c r="AAS4" s="52"/>
      <c r="AAT4" s="52"/>
      <c r="AAU4" s="52"/>
      <c r="AAV4" s="52"/>
      <c r="AAW4" s="52"/>
      <c r="AAX4" s="52"/>
      <c r="AAY4" s="52"/>
      <c r="AAZ4" s="52"/>
      <c r="ABA4" s="52"/>
      <c r="ABB4" s="52"/>
      <c r="ABC4" s="52"/>
      <c r="ABD4" s="52"/>
      <c r="ABE4" s="52"/>
      <c r="ABF4" s="52"/>
      <c r="ABG4" s="52"/>
      <c r="ABH4" s="52"/>
      <c r="ABI4" s="52"/>
      <c r="ABJ4" s="52"/>
      <c r="ABK4" s="52"/>
      <c r="ABL4" s="52"/>
      <c r="ABM4" s="52"/>
      <c r="ABN4" s="52"/>
      <c r="ABO4" s="52"/>
      <c r="ABP4" s="52"/>
      <c r="ABQ4" s="52"/>
      <c r="ABR4" s="52"/>
      <c r="ABS4" s="52"/>
      <c r="ABT4" s="52"/>
      <c r="ABU4" s="52"/>
      <c r="ABV4" s="52"/>
      <c r="ABW4" s="52"/>
      <c r="ABX4" s="52"/>
      <c r="ABY4" s="52"/>
      <c r="ABZ4" s="52"/>
      <c r="ACA4" s="52"/>
      <c r="ACB4" s="52"/>
      <c r="ACC4" s="52"/>
      <c r="ACD4" s="52"/>
      <c r="ACE4" s="52"/>
      <c r="ACF4" s="52"/>
      <c r="ACG4" s="52"/>
      <c r="ACH4" s="52"/>
      <c r="ACI4" s="52"/>
      <c r="ACJ4" s="52"/>
      <c r="ACK4" s="52"/>
      <c r="ACL4" s="52"/>
      <c r="ACM4" s="52"/>
      <c r="ACN4" s="52"/>
      <c r="ACO4" s="52"/>
      <c r="ACP4" s="52"/>
      <c r="ACQ4" s="52"/>
      <c r="ACR4" s="52"/>
      <c r="ACS4" s="52"/>
      <c r="ACT4" s="52"/>
      <c r="ACU4" s="52"/>
      <c r="ACV4" s="52"/>
      <c r="ACW4" s="52"/>
      <c r="ACX4" s="52"/>
      <c r="ACY4" s="52"/>
      <c r="ACZ4" s="52"/>
      <c r="ADA4" s="52"/>
      <c r="ADB4" s="52"/>
      <c r="ADC4" s="52"/>
      <c r="ADD4" s="52"/>
      <c r="ADE4" s="52"/>
      <c r="ADF4" s="52"/>
      <c r="ADG4" s="52"/>
      <c r="ADH4" s="52"/>
      <c r="ADI4" s="52"/>
      <c r="ADJ4" s="52"/>
      <c r="ADK4" s="52"/>
      <c r="ADL4" s="52"/>
      <c r="ADM4" s="52"/>
      <c r="ADN4" s="52"/>
      <c r="ADO4" s="52"/>
      <c r="ADP4" s="52"/>
      <c r="ADQ4" s="52"/>
      <c r="ADR4" s="52"/>
      <c r="ADS4" s="52"/>
      <c r="ADT4" s="52"/>
      <c r="ADU4" s="52"/>
      <c r="ADV4" s="52"/>
      <c r="ADW4" s="52"/>
      <c r="ADX4" s="52"/>
      <c r="ADY4" s="52"/>
      <c r="ADZ4" s="52"/>
      <c r="AEA4" s="52"/>
      <c r="AEB4" s="52"/>
      <c r="AEC4" s="52"/>
      <c r="AED4" s="52"/>
      <c r="AEE4" s="52"/>
      <c r="AEF4" s="52"/>
      <c r="AEG4" s="52"/>
      <c r="AEH4" s="52"/>
      <c r="AEI4" s="52"/>
      <c r="AEJ4" s="52"/>
      <c r="AEK4" s="52"/>
      <c r="AEL4" s="52"/>
      <c r="AEM4" s="52"/>
      <c r="AEN4" s="52"/>
      <c r="AEO4" s="52"/>
      <c r="AEP4" s="52"/>
      <c r="AEQ4" s="52"/>
      <c r="AER4" s="52"/>
      <c r="AES4" s="52"/>
      <c r="AET4" s="52"/>
      <c r="AEU4" s="52"/>
      <c r="AEV4" s="52"/>
      <c r="AEW4" s="52"/>
      <c r="AEX4" s="52"/>
      <c r="AEY4" s="52"/>
      <c r="AEZ4" s="52"/>
      <c r="AFA4" s="52"/>
      <c r="AFB4" s="52"/>
      <c r="AFC4" s="52"/>
      <c r="AFD4" s="52"/>
      <c r="AFE4" s="52"/>
      <c r="AFF4" s="52"/>
      <c r="AFG4" s="52"/>
      <c r="AFH4" s="52"/>
      <c r="AFI4" s="52"/>
      <c r="AFJ4" s="52"/>
      <c r="AFK4" s="52"/>
      <c r="AFL4" s="52"/>
      <c r="AFM4" s="52"/>
      <c r="AFN4" s="52"/>
      <c r="AFO4" s="52"/>
      <c r="AFP4" s="52"/>
      <c r="AFQ4" s="52"/>
      <c r="AFR4" s="52"/>
      <c r="AFS4" s="52"/>
      <c r="AFT4" s="52"/>
      <c r="AFU4" s="52"/>
      <c r="AFV4" s="52"/>
      <c r="AFW4" s="52"/>
      <c r="AFX4" s="52"/>
      <c r="AFY4" s="52"/>
      <c r="AFZ4" s="52"/>
      <c r="AGA4" s="52"/>
      <c r="AGB4" s="52"/>
      <c r="AGC4" s="52"/>
      <c r="AGD4" s="52"/>
      <c r="AGE4" s="52"/>
      <c r="AGF4" s="52"/>
      <c r="AGG4" s="52"/>
      <c r="AGH4" s="52"/>
      <c r="AGI4" s="52"/>
      <c r="AGJ4" s="52"/>
      <c r="AGK4" s="52"/>
      <c r="AGL4" s="52"/>
      <c r="AGM4" s="52"/>
      <c r="AGN4" s="52"/>
      <c r="AGO4" s="52"/>
      <c r="AGP4" s="52"/>
      <c r="AGQ4" s="52"/>
      <c r="AGR4" s="52"/>
      <c r="AGS4" s="52"/>
      <c r="AGT4" s="52"/>
      <c r="AGU4" s="52"/>
      <c r="AGV4" s="52"/>
      <c r="AGW4" s="52"/>
      <c r="AGX4" s="52"/>
      <c r="AGY4" s="52"/>
      <c r="AGZ4" s="52"/>
      <c r="AHA4" s="52"/>
      <c r="AHB4" s="52"/>
      <c r="AHC4" s="52"/>
      <c r="AHD4" s="52"/>
      <c r="AHE4" s="52"/>
      <c r="AHF4" s="52"/>
      <c r="AHG4" s="52"/>
      <c r="AHH4" s="52"/>
      <c r="AHI4" s="52"/>
      <c r="AHJ4" s="52"/>
      <c r="AHK4" s="52"/>
      <c r="AHL4" s="52"/>
      <c r="AHM4" s="52"/>
      <c r="AHN4" s="52"/>
      <c r="AHO4" s="52"/>
      <c r="AHP4" s="52"/>
      <c r="AHQ4" s="52"/>
      <c r="AHR4" s="52"/>
      <c r="AHS4" s="52"/>
      <c r="AHT4" s="52"/>
      <c r="AHU4" s="52"/>
      <c r="AHV4" s="52"/>
      <c r="AHW4" s="52"/>
      <c r="AHX4" s="52"/>
      <c r="AHY4" s="52"/>
      <c r="AHZ4" s="52"/>
      <c r="AIA4" s="52"/>
      <c r="AIB4" s="52"/>
      <c r="AIC4" s="52"/>
      <c r="AID4" s="52"/>
      <c r="AIE4" s="52"/>
      <c r="AIF4" s="52"/>
      <c r="AIG4" s="52"/>
      <c r="AIH4" s="52"/>
      <c r="AII4" s="52"/>
      <c r="AIJ4" s="52"/>
      <c r="AIK4" s="52"/>
      <c r="AIL4" s="52"/>
      <c r="AIM4" s="52"/>
      <c r="AIN4" s="52"/>
      <c r="AIO4" s="52"/>
      <c r="AIP4" s="52"/>
      <c r="AIQ4" s="52"/>
      <c r="AIR4" s="52"/>
      <c r="AIS4" s="52"/>
      <c r="AIT4" s="52"/>
      <c r="AIU4" s="52"/>
      <c r="AIV4" s="52"/>
      <c r="AIW4" s="52"/>
      <c r="AIX4" s="52"/>
      <c r="AIY4" s="52"/>
      <c r="AIZ4" s="52"/>
      <c r="AJA4" s="52"/>
      <c r="AJB4" s="52"/>
      <c r="AJC4" s="52"/>
      <c r="AJD4" s="52"/>
      <c r="AJE4" s="52"/>
      <c r="AJF4" s="52"/>
      <c r="AJG4" s="52"/>
      <c r="AJH4" s="52"/>
      <c r="AJI4" s="52"/>
      <c r="AJJ4" s="52"/>
      <c r="AJK4" s="52"/>
      <c r="AJL4" s="52"/>
      <c r="AJM4" s="52"/>
      <c r="AJN4" s="52"/>
      <c r="AJO4" s="52"/>
      <c r="AJP4" s="52"/>
      <c r="AJQ4" s="52"/>
      <c r="AJR4" s="52"/>
      <c r="AJS4" s="52"/>
      <c r="AJT4" s="52"/>
      <c r="AJU4" s="52"/>
      <c r="AJV4" s="52"/>
      <c r="AJW4" s="52"/>
      <c r="AJX4" s="52"/>
      <c r="AJY4" s="52"/>
      <c r="AJZ4" s="52"/>
      <c r="AKA4" s="52"/>
      <c r="AKB4" s="52"/>
      <c r="AKC4" s="52"/>
      <c r="AKD4" s="52"/>
      <c r="AKE4" s="52"/>
      <c r="AKF4" s="52"/>
      <c r="AKG4" s="52"/>
      <c r="AKH4" s="52"/>
      <c r="AKI4" s="52"/>
      <c r="AKJ4" s="52"/>
      <c r="AKK4" s="52"/>
      <c r="AKL4" s="52"/>
      <c r="AKM4" s="52"/>
      <c r="AKN4" s="52"/>
      <c r="AKO4" s="52"/>
      <c r="AKP4" s="52"/>
      <c r="AKQ4" s="52"/>
      <c r="AKR4" s="52"/>
      <c r="AKS4" s="52"/>
      <c r="AKT4" s="52"/>
      <c r="AKU4" s="52"/>
      <c r="AKV4" s="52"/>
      <c r="AKW4" s="52"/>
      <c r="AKX4" s="52"/>
      <c r="AKY4" s="52"/>
      <c r="AKZ4" s="52"/>
      <c r="ALA4" s="52"/>
      <c r="ALB4" s="52"/>
      <c r="ALC4" s="52"/>
      <c r="ALD4" s="52"/>
      <c r="ALE4" s="52"/>
      <c r="ALF4" s="52"/>
      <c r="ALG4" s="52"/>
      <c r="ALH4" s="52"/>
      <c r="ALI4" s="52"/>
      <c r="ALJ4" s="52"/>
      <c r="ALK4" s="52"/>
      <c r="ALL4" s="52"/>
      <c r="ALM4" s="52"/>
      <c r="ALN4" s="52"/>
      <c r="ALO4" s="52"/>
      <c r="ALP4" s="52"/>
      <c r="ALQ4" s="52"/>
      <c r="ALR4" s="52"/>
      <c r="ALS4" s="52"/>
      <c r="ALT4" s="52"/>
      <c r="ALU4" s="52"/>
      <c r="ALV4" s="52"/>
    </row>
    <row r="5" spans="1:1010" ht="16.5" thickBot="1" x14ac:dyDescent="0.3">
      <c r="A5" s="54" t="s">
        <v>41</v>
      </c>
      <c r="B5" s="74" t="s">
        <v>17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55"/>
      <c r="R5" s="56"/>
    </row>
    <row r="6" spans="1:1010" x14ac:dyDescent="0.25">
      <c r="A6" s="5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58"/>
      <c r="R6" s="59"/>
    </row>
    <row r="7" spans="1:1010" ht="45" x14ac:dyDescent="0.25">
      <c r="A7" s="60">
        <v>1</v>
      </c>
      <c r="B7" s="61" t="s">
        <v>18</v>
      </c>
      <c r="C7" s="35" t="s">
        <v>19</v>
      </c>
      <c r="D7" s="35"/>
      <c r="E7" s="61" t="s">
        <v>20</v>
      </c>
      <c r="F7" s="41">
        <v>23</v>
      </c>
      <c r="G7" s="41">
        <v>6</v>
      </c>
      <c r="H7" s="41">
        <v>4</v>
      </c>
      <c r="I7" s="41">
        <v>0</v>
      </c>
      <c r="J7" s="41">
        <v>0</v>
      </c>
      <c r="K7" s="41">
        <v>3</v>
      </c>
      <c r="L7" s="41">
        <v>1</v>
      </c>
      <c r="M7" s="35">
        <v>0</v>
      </c>
      <c r="N7" s="35">
        <v>9</v>
      </c>
      <c r="O7" s="35">
        <v>9</v>
      </c>
      <c r="P7" s="35">
        <f t="shared" ref="P7:P16" si="0">SUM(F7:O7)</f>
        <v>55</v>
      </c>
      <c r="Q7" s="35"/>
      <c r="R7" s="62">
        <f>P7*Q7</f>
        <v>0</v>
      </c>
    </row>
    <row r="8" spans="1:1010" ht="45" x14ac:dyDescent="0.25">
      <c r="A8" s="60">
        <v>2</v>
      </c>
      <c r="B8" s="61" t="s">
        <v>21</v>
      </c>
      <c r="C8" s="35" t="s">
        <v>22</v>
      </c>
      <c r="D8" s="35"/>
      <c r="E8" s="61" t="s">
        <v>23</v>
      </c>
      <c r="F8" s="41">
        <v>23</v>
      </c>
      <c r="G8" s="41">
        <v>26</v>
      </c>
      <c r="H8" s="41">
        <v>16</v>
      </c>
      <c r="I8" s="41">
        <v>4</v>
      </c>
      <c r="J8" s="41">
        <v>4</v>
      </c>
      <c r="K8" s="41">
        <v>46</v>
      </c>
      <c r="L8" s="41">
        <v>11</v>
      </c>
      <c r="M8" s="35">
        <v>0</v>
      </c>
      <c r="N8" s="35">
        <v>12</v>
      </c>
      <c r="O8" s="35">
        <v>29</v>
      </c>
      <c r="P8" s="35">
        <f t="shared" si="0"/>
        <v>171</v>
      </c>
      <c r="Q8" s="35"/>
      <c r="R8" s="62">
        <f t="shared" ref="R8:R16" si="1">P8*Q8</f>
        <v>0</v>
      </c>
    </row>
    <row r="9" spans="1:1010" x14ac:dyDescent="0.25">
      <c r="A9" s="60">
        <v>3</v>
      </c>
      <c r="B9" s="61" t="s">
        <v>24</v>
      </c>
      <c r="C9" s="35" t="s">
        <v>25</v>
      </c>
      <c r="D9" s="35"/>
      <c r="E9" s="61" t="s">
        <v>26</v>
      </c>
      <c r="F9" s="41">
        <v>46</v>
      </c>
      <c r="G9" s="41">
        <v>6</v>
      </c>
      <c r="H9" s="41">
        <v>8</v>
      </c>
      <c r="I9" s="41">
        <v>0</v>
      </c>
      <c r="J9" s="41">
        <v>0</v>
      </c>
      <c r="K9" s="41">
        <v>0</v>
      </c>
      <c r="L9" s="41">
        <v>0</v>
      </c>
      <c r="M9" s="35">
        <v>0</v>
      </c>
      <c r="N9" s="35">
        <v>2</v>
      </c>
      <c r="O9" s="35">
        <v>2</v>
      </c>
      <c r="P9" s="35">
        <f t="shared" si="0"/>
        <v>64</v>
      </c>
      <c r="Q9" s="35"/>
      <c r="R9" s="62">
        <f t="shared" si="1"/>
        <v>0</v>
      </c>
    </row>
    <row r="10" spans="1:1010" x14ac:dyDescent="0.25">
      <c r="A10" s="60">
        <v>4</v>
      </c>
      <c r="B10" s="61" t="s">
        <v>27</v>
      </c>
      <c r="C10" s="35" t="s">
        <v>28</v>
      </c>
      <c r="D10" s="35"/>
      <c r="E10" s="61" t="s">
        <v>29</v>
      </c>
      <c r="F10" s="41">
        <v>78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35">
        <v>0</v>
      </c>
      <c r="N10" s="35">
        <v>15</v>
      </c>
      <c r="O10" s="35">
        <v>15</v>
      </c>
      <c r="P10" s="35">
        <f t="shared" si="0"/>
        <v>108</v>
      </c>
      <c r="Q10" s="35"/>
      <c r="R10" s="62">
        <f t="shared" si="1"/>
        <v>0</v>
      </c>
    </row>
    <row r="11" spans="1:1010" ht="30" x14ac:dyDescent="0.25">
      <c r="A11" s="60">
        <v>5</v>
      </c>
      <c r="B11" s="61" t="s">
        <v>30</v>
      </c>
      <c r="C11" s="35" t="s">
        <v>31</v>
      </c>
      <c r="D11" s="35"/>
      <c r="E11" s="61" t="s">
        <v>32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35">
        <v>50</v>
      </c>
      <c r="N11" s="35">
        <v>0</v>
      </c>
      <c r="O11" s="35">
        <v>0</v>
      </c>
      <c r="P11" s="35">
        <f t="shared" si="0"/>
        <v>50</v>
      </c>
      <c r="Q11" s="35"/>
      <c r="R11" s="62">
        <f t="shared" si="1"/>
        <v>0</v>
      </c>
    </row>
    <row r="12" spans="1:1010" x14ac:dyDescent="0.25">
      <c r="A12" s="60">
        <v>6</v>
      </c>
      <c r="B12" s="61" t="s">
        <v>33</v>
      </c>
      <c r="C12" s="35"/>
      <c r="D12" s="35"/>
      <c r="E12" s="35"/>
      <c r="F12" s="41">
        <f>14</f>
        <v>14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35">
        <v>0</v>
      </c>
      <c r="N12" s="35">
        <v>3</v>
      </c>
      <c r="O12" s="35">
        <v>8</v>
      </c>
      <c r="P12" s="35">
        <f t="shared" si="0"/>
        <v>25</v>
      </c>
      <c r="Q12" s="35"/>
      <c r="R12" s="62">
        <f t="shared" si="1"/>
        <v>0</v>
      </c>
    </row>
    <row r="13" spans="1:1010" x14ac:dyDescent="0.25">
      <c r="A13" s="60">
        <v>7</v>
      </c>
      <c r="B13" s="61" t="s">
        <v>34</v>
      </c>
      <c r="C13" s="35"/>
      <c r="D13" s="35"/>
      <c r="E13" s="35"/>
      <c r="F13" s="41">
        <v>5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35">
        <v>0</v>
      </c>
      <c r="N13" s="35">
        <v>0</v>
      </c>
      <c r="O13" s="35">
        <v>0</v>
      </c>
      <c r="P13" s="35">
        <f t="shared" si="0"/>
        <v>5</v>
      </c>
      <c r="Q13" s="35"/>
      <c r="R13" s="62">
        <f t="shared" si="1"/>
        <v>0</v>
      </c>
    </row>
    <row r="14" spans="1:1010" x14ac:dyDescent="0.25">
      <c r="A14" s="60">
        <v>8</v>
      </c>
      <c r="B14" s="61" t="s">
        <v>51</v>
      </c>
      <c r="C14" s="35"/>
      <c r="D14" s="35"/>
      <c r="E14" s="35"/>
      <c r="F14" s="41">
        <v>2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35">
        <v>0</v>
      </c>
      <c r="N14" s="35">
        <v>0</v>
      </c>
      <c r="O14" s="35">
        <v>0</v>
      </c>
      <c r="P14" s="35">
        <f t="shared" si="0"/>
        <v>2</v>
      </c>
      <c r="Q14" s="35"/>
      <c r="R14" s="62">
        <f t="shared" si="1"/>
        <v>0</v>
      </c>
    </row>
    <row r="15" spans="1:1010" x14ac:dyDescent="0.25">
      <c r="A15" s="60">
        <v>9</v>
      </c>
      <c r="B15" s="61" t="s">
        <v>35</v>
      </c>
      <c r="C15" s="35"/>
      <c r="D15" s="35"/>
      <c r="E15" s="35"/>
      <c r="F15" s="41">
        <v>30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35">
        <v>0</v>
      </c>
      <c r="N15" s="35">
        <v>0</v>
      </c>
      <c r="O15" s="35">
        <v>0</v>
      </c>
      <c r="P15" s="35">
        <f t="shared" si="0"/>
        <v>30</v>
      </c>
      <c r="Q15" s="35"/>
      <c r="R15" s="62">
        <f t="shared" si="1"/>
        <v>0</v>
      </c>
    </row>
    <row r="16" spans="1:1010" x14ac:dyDescent="0.25">
      <c r="A16" s="60">
        <v>10</v>
      </c>
      <c r="B16" s="61" t="s">
        <v>48</v>
      </c>
      <c r="C16" s="35"/>
      <c r="D16" s="35"/>
      <c r="E16" s="35"/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80</v>
      </c>
      <c r="M16" s="41">
        <v>0</v>
      </c>
      <c r="N16" s="41">
        <v>0</v>
      </c>
      <c r="O16" s="41">
        <v>0</v>
      </c>
      <c r="P16" s="35">
        <f t="shared" si="0"/>
        <v>80</v>
      </c>
      <c r="Q16" s="35"/>
      <c r="R16" s="62">
        <f t="shared" si="1"/>
        <v>0</v>
      </c>
    </row>
    <row r="17" spans="1:18" ht="15.75" x14ac:dyDescent="0.25">
      <c r="A17" s="75" t="s">
        <v>49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63"/>
      <c r="R17" s="64">
        <f>SUM(R7:R16)</f>
        <v>0</v>
      </c>
    </row>
    <row r="18" spans="1:18" ht="15.75" thickBot="1" x14ac:dyDescent="0.3">
      <c r="A18" s="60"/>
      <c r="B18" s="61"/>
      <c r="C18" s="35"/>
      <c r="D18" s="35"/>
      <c r="E18" s="35"/>
      <c r="F18" s="41"/>
      <c r="G18" s="41"/>
      <c r="H18" s="41"/>
      <c r="I18" s="41"/>
      <c r="J18" s="41"/>
      <c r="K18" s="41"/>
      <c r="L18" s="41"/>
      <c r="M18" s="35"/>
      <c r="N18" s="35"/>
      <c r="O18" s="35"/>
      <c r="P18" s="35"/>
      <c r="Q18" s="35"/>
      <c r="R18" s="62"/>
    </row>
    <row r="19" spans="1:18" ht="15.75" thickBot="1" x14ac:dyDescent="0.3">
      <c r="A19" s="65"/>
      <c r="B19" s="71" t="s">
        <v>50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66"/>
      <c r="R19" s="67">
        <f>R17</f>
        <v>0</v>
      </c>
    </row>
  </sheetData>
  <mergeCells count="4">
    <mergeCell ref="B19:P19"/>
    <mergeCell ref="A2:R2"/>
    <mergeCell ref="B5:P5"/>
    <mergeCell ref="A17:P17"/>
  </mergeCells>
  <pageMargins left="0.7" right="0.7" top="1.5374015748031495" bottom="1.5374015748031495" header="1.1437007874015748" footer="1.143700787401574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SUMMERY</vt:lpstr>
      <vt:lpstr>CHAIRS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au2</dc:creator>
  <cp:lastModifiedBy>admin</cp:lastModifiedBy>
  <cp:revision>1</cp:revision>
  <dcterms:created xsi:type="dcterms:W3CDTF">2023-03-27T12:08:57Z</dcterms:created>
  <dcterms:modified xsi:type="dcterms:W3CDTF">2023-06-14T10:05:22Z</dcterms:modified>
</cp:coreProperties>
</file>