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1840" windowHeight="13740"/>
  </bookViews>
  <sheets>
    <sheet name="Req. Rate Up to 6th floor" sheetId="6" r:id="rId1"/>
    <sheet name="Req.Rate for Bed head Panel" sheetId="8" r:id="rId2"/>
    <sheet name="Gas Outlet BOQ Up to 6th 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4" i="8" l="1"/>
  <c r="F35" i="8" s="1"/>
  <c r="F33" i="8"/>
  <c r="F24" i="8"/>
  <c r="F23" i="8"/>
  <c r="F25" i="8" s="1"/>
  <c r="F15" i="8"/>
  <c r="F14" i="8"/>
  <c r="F26" i="8" l="1"/>
  <c r="F27" i="8" s="1"/>
  <c r="F17" i="8"/>
  <c r="F16" i="8"/>
  <c r="F36" i="8"/>
  <c r="F14" i="6"/>
  <c r="F13" i="6"/>
  <c r="F79" i="6"/>
  <c r="F44" i="6"/>
  <c r="F43" i="6"/>
  <c r="F42" i="6"/>
  <c r="F45" i="6" l="1"/>
  <c r="F16" i="6"/>
  <c r="F17" i="6"/>
  <c r="F18" i="6"/>
  <c r="F19" i="6"/>
  <c r="F22" i="6"/>
  <c r="F23" i="6"/>
  <c r="F24" i="6"/>
  <c r="F25" i="6"/>
  <c r="F26" i="6"/>
  <c r="F29" i="6"/>
  <c r="F30" i="6"/>
  <c r="F31" i="6"/>
  <c r="F32" i="6"/>
  <c r="F35" i="6"/>
  <c r="F36" i="6"/>
  <c r="F37" i="6"/>
  <c r="F38" i="6"/>
  <c r="F39" i="6"/>
  <c r="F47" i="6"/>
  <c r="F48" i="6"/>
  <c r="F49" i="6"/>
  <c r="F52" i="6"/>
  <c r="F56" i="6"/>
  <c r="F59" i="6"/>
  <c r="F60" i="6"/>
  <c r="F63" i="6"/>
  <c r="F66" i="6"/>
  <c r="F67" i="6"/>
  <c r="F70" i="6"/>
  <c r="F71" i="6"/>
  <c r="F72" i="6"/>
  <c r="F73" i="6"/>
  <c r="F74" i="6"/>
  <c r="F75" i="6"/>
  <c r="F76" i="6"/>
  <c r="F77" i="6"/>
  <c r="F78" i="6"/>
  <c r="F80" i="6"/>
  <c r="F15" i="6"/>
  <c r="F20" i="6" l="1"/>
  <c r="F50" i="6"/>
  <c r="F27" i="6"/>
  <c r="F68" i="6"/>
  <c r="F61" i="6"/>
  <c r="F40" i="6"/>
  <c r="F33" i="6"/>
  <c r="F81" i="6"/>
  <c r="H36" i="7"/>
  <c r="E36" i="7"/>
  <c r="D36" i="7"/>
  <c r="C36" i="7"/>
  <c r="B36" i="7"/>
  <c r="F82" i="6" l="1"/>
  <c r="F83" i="6" l="1"/>
  <c r="F84" i="6" s="1"/>
</calcChain>
</file>

<file path=xl/sharedStrings.xml><?xml version="1.0" encoding="utf-8"?>
<sst xmlns="http://schemas.openxmlformats.org/spreadsheetml/2006/main" count="252" uniqueCount="156">
  <si>
    <t>Sr. No.</t>
  </si>
  <si>
    <t>Description</t>
  </si>
  <si>
    <t>Qty.</t>
  </si>
  <si>
    <t xml:space="preserve">High pressure tubing </t>
  </si>
  <si>
    <t xml:space="preserve">Low pressure tubing </t>
  </si>
  <si>
    <t>Amount</t>
  </si>
  <si>
    <t>Unit</t>
  </si>
  <si>
    <t>Nos.</t>
  </si>
  <si>
    <t>Met</t>
  </si>
  <si>
    <t>Set</t>
  </si>
  <si>
    <t>Project Cost</t>
  </si>
  <si>
    <t>Extra Accessories</t>
  </si>
  <si>
    <t>Copper Pipe</t>
  </si>
  <si>
    <t>Copper Pipe For Medical Use With 42 OD X 1.2 mm</t>
  </si>
  <si>
    <t>Copper Pipe For Medical Use With 28 OD X 0.9 mm</t>
  </si>
  <si>
    <t>met</t>
  </si>
  <si>
    <t>Isolation Valves</t>
  </si>
  <si>
    <t>Oxygen flow meter BPC with Humidifier</t>
  </si>
  <si>
    <t>A</t>
  </si>
  <si>
    <t>B</t>
  </si>
  <si>
    <t>C</t>
  </si>
  <si>
    <t>D</t>
  </si>
  <si>
    <t>E</t>
  </si>
  <si>
    <t>F</t>
  </si>
  <si>
    <t>G</t>
  </si>
  <si>
    <t>Copper Pipe For Medical Use With 15 OD X 0.7 mm</t>
  </si>
  <si>
    <t>Alarm Systems &amp; Valve Box</t>
  </si>
  <si>
    <t>H</t>
  </si>
  <si>
    <t>nos.</t>
  </si>
  <si>
    <t xml:space="preserve">Air System </t>
  </si>
  <si>
    <t xml:space="preserve">Vacuum System </t>
  </si>
  <si>
    <t>Air Receiver Vertical 1000 Lit Capacity</t>
  </si>
  <si>
    <t>4 Gas Microprocessor Alarm with Digital Display</t>
  </si>
  <si>
    <t>3 Gas Microprocessor Alarm with Digital Display</t>
  </si>
  <si>
    <t xml:space="preserve">Main N2O Manifold 4+4 Cylinders With NRV’s Tail pipes and Middle frame for cylinder support     </t>
  </si>
  <si>
    <t>N2O Semi Automatic  Control Panel</t>
  </si>
  <si>
    <t>100 CFM Air dryer heatless with2 extra pre filter</t>
  </si>
  <si>
    <t>Vacuum Receiver Vertical 1000 Lit Capacity</t>
  </si>
  <si>
    <t xml:space="preserve">O2 Gas outlet probe for flow meter &amp; ventilator </t>
  </si>
  <si>
    <t xml:space="preserve"> Vacuum Gas outlet probe for Vacuum unit</t>
  </si>
  <si>
    <t xml:space="preserve">Air Gas outlet probe for ventilator&amp; anesthesia </t>
  </si>
  <si>
    <t>Gas outlet installation in bed head panel &amp; pendent</t>
  </si>
  <si>
    <r>
      <t>Emergency N2O 2+2 manifold System</t>
    </r>
    <r>
      <rPr>
        <b/>
        <sz val="12"/>
        <color theme="1"/>
        <rFont val="Cambria"/>
        <family val="1"/>
        <scheme val="major"/>
      </rPr>
      <t xml:space="preserve">  </t>
    </r>
    <r>
      <rPr>
        <sz val="12"/>
        <color theme="1"/>
        <rFont val="Cambria"/>
        <family val="1"/>
        <scheme val="major"/>
      </rPr>
      <t>4 cylinder input supply, Each individual regulator for cylinder, isolation valve for operates one by one cylinder, low presser audio visual indication.</t>
    </r>
  </si>
  <si>
    <t>Nos. approx</t>
  </si>
  <si>
    <t xml:space="preserve">2-way area valve box </t>
  </si>
  <si>
    <t xml:space="preserve">3-way area valve box </t>
  </si>
  <si>
    <t xml:space="preserve">5-way area valve box </t>
  </si>
  <si>
    <t>Area</t>
  </si>
  <si>
    <t>No.Of Bed</t>
  </si>
  <si>
    <t>Oxygen</t>
  </si>
  <si>
    <t>Vacuum</t>
  </si>
  <si>
    <t>Air4</t>
  </si>
  <si>
    <t>N2O</t>
  </si>
  <si>
    <t>Basement</t>
  </si>
  <si>
    <t>MRI</t>
  </si>
  <si>
    <t>CT</t>
  </si>
  <si>
    <t>1st floor</t>
  </si>
  <si>
    <t>Genral Ward-A</t>
  </si>
  <si>
    <t>Genral Ward-B</t>
  </si>
  <si>
    <t>Genral Ward-c</t>
  </si>
  <si>
    <t>2nd floor</t>
  </si>
  <si>
    <t>Genral ICU-A</t>
  </si>
  <si>
    <t>Genral ICU-B</t>
  </si>
  <si>
    <t>Semi Pvt.Room</t>
  </si>
  <si>
    <t>Pvt.Room</t>
  </si>
  <si>
    <t>3rd floor</t>
  </si>
  <si>
    <t>4th floor</t>
  </si>
  <si>
    <t>Total</t>
  </si>
  <si>
    <t>Rate</t>
  </si>
  <si>
    <t xml:space="preserve"> N2O System</t>
  </si>
  <si>
    <t>To</t>
  </si>
  <si>
    <t>Markandeya Rugnalaya</t>
  </si>
  <si>
    <t>Solapur</t>
  </si>
  <si>
    <t>Dear Sir,</t>
  </si>
  <si>
    <t>30hp  Air Oil free Duplex compressors with fully compliant to one of the standards HTM02-01/NEFA/DIN</t>
  </si>
  <si>
    <t>OR</t>
  </si>
  <si>
    <t>10HP  Vacuum Pump oil lubricated with with fully compliant to one of the standards HTM02-01/NEFA/DIN</t>
  </si>
  <si>
    <t>Vacuum bactriya &amp; mositure filter</t>
  </si>
  <si>
    <t>Copper Pipe For Medical Use With 10 OD X 0.6 mm</t>
  </si>
  <si>
    <t xml:space="preserve">Isolation valve for 42 mm </t>
  </si>
  <si>
    <t xml:space="preserve">Isolation valve for 35 mm </t>
  </si>
  <si>
    <t xml:space="preserve">Isolation valve for 15 mm </t>
  </si>
  <si>
    <t xml:space="preserve">Isolation valve for 28 mm </t>
  </si>
  <si>
    <t xml:space="preserve">                       Letter Head </t>
  </si>
  <si>
    <t>30hp  Air Scroll compressors with fully compliant to one of the standards HTM02-01/NEFA/DIN</t>
  </si>
  <si>
    <t>20hp  Air Oil free Duplex compressors with fully compliant to one of the standards HTM02-01/NEFA/DIN</t>
  </si>
  <si>
    <t>20hp  Air Scroll compressors with fully compliant to one of the standards HTM02-01/NEFA/DIN</t>
  </si>
  <si>
    <r>
      <t xml:space="preserve">Aluminum Extruded Bed Head Panel (Horizontal type) Provision for 2 nos. Gas outlets &amp; 4 nos. Electric Switch Socket , Data Point &amp; Nurse Call System  Cut Out only </t>
    </r>
    <r>
      <rPr>
        <b/>
        <sz val="12"/>
        <color theme="1"/>
        <rFont val="Cambria"/>
        <family val="1"/>
      </rPr>
      <t>for Private room &amp; semi Private room</t>
    </r>
  </si>
  <si>
    <t>BHP 6 ft long</t>
  </si>
  <si>
    <t>BHP 3 ft long</t>
  </si>
  <si>
    <t>Electic control panel for Air &amp; Vacuum plant</t>
  </si>
  <si>
    <t>Copper Pipe For Medical Use With 35 OD X 1.0/1.2 mm</t>
  </si>
  <si>
    <t>Rate Only</t>
  </si>
  <si>
    <t>7KW/65CFM  Rotary Vacuum Pump with with fully compliant to one of the standards HTM02-01/NEFA/DIN</t>
  </si>
  <si>
    <t>BHP /Pedent</t>
  </si>
  <si>
    <t>BHP Qty</t>
  </si>
  <si>
    <t>5th floor</t>
  </si>
  <si>
    <t>MICU</t>
  </si>
  <si>
    <t>SICU</t>
  </si>
  <si>
    <t>NICU</t>
  </si>
  <si>
    <t>6th floor</t>
  </si>
  <si>
    <t>Dialyasis</t>
  </si>
  <si>
    <t>MGPS Gas Outlet BOQ up to 6th floor</t>
  </si>
  <si>
    <t xml:space="preserve">Total Amount </t>
  </si>
  <si>
    <t xml:space="preserve"> </t>
  </si>
  <si>
    <t xml:space="preserve">18% GST Amt  </t>
  </si>
  <si>
    <t xml:space="preserve"> Oxygen </t>
  </si>
  <si>
    <t xml:space="preserve">Vacuum </t>
  </si>
  <si>
    <t xml:space="preserve">Air4 </t>
  </si>
  <si>
    <t xml:space="preserve"> N2O </t>
  </si>
  <si>
    <t>Air7</t>
  </si>
  <si>
    <t>As per the discussion had with you, reg. below work Ref Rates</t>
  </si>
  <si>
    <t xml:space="preserve">Ward Vacuum unit Regulator with 600ml Polycarbonate jar, Tubings </t>
  </si>
  <si>
    <t>Theatre suction unit with 2 X 2000 ml polycarbonate jars. (S.S. Type)</t>
  </si>
  <si>
    <t>Per feet</t>
  </si>
  <si>
    <r>
      <t xml:space="preserve">Aluminum Extruded ICU Bed Head Panel for….. </t>
    </r>
    <r>
      <rPr>
        <b/>
        <sz val="12"/>
        <color theme="1"/>
        <rFont val="Cambria"/>
        <family val="1"/>
      </rPr>
      <t xml:space="preserve"> All ICU Approx 6 feet / Pvt &amp; Semi Pvt RoomApprox 3 feet long  </t>
    </r>
  </si>
  <si>
    <t xml:space="preserve">Bed Head Panel </t>
  </si>
  <si>
    <t>I</t>
  </si>
  <si>
    <t>Oxygen System</t>
  </si>
  <si>
    <t>Main Oxygen Manifold 8+8 Cylinders With NRV’s Tail pipes etc..</t>
  </si>
  <si>
    <t>Oxygen Fully Automatic  Control Panel</t>
  </si>
  <si>
    <t>Emergency Oxygen Manifold 4+4 Cylinders With NRV’s Tail pipes &amp; Central Control Regulator</t>
  </si>
  <si>
    <t>Emergency Oxygen Manifold 3 Cylinders With NRV’s Tail pipes &amp; Central Control Regulator for each floor</t>
  </si>
  <si>
    <t>Nos</t>
  </si>
  <si>
    <t>Option : A</t>
  </si>
  <si>
    <t>Option : B</t>
  </si>
  <si>
    <r>
      <t xml:space="preserve">Aluminum Extruded ICU Bed Head Panel (Horizontal  type) approx 5 to 6 feet Provision for 4 nos. Gas outlets &amp; 8 nos. Electric Switch Socket, Data Point &amp; Nurse Call System  Cut Out only with accessories (IV Rod, Basket, Monitor tray &amp; Vacuum Bracket, etc.) </t>
    </r>
    <r>
      <rPr>
        <b/>
        <sz val="12"/>
        <color theme="1"/>
        <rFont val="Cambria"/>
        <family val="1"/>
      </rPr>
      <t xml:space="preserve"> for All ICU  area</t>
    </r>
  </si>
  <si>
    <t>Option : C</t>
  </si>
  <si>
    <r>
      <t xml:space="preserve">Aluminum Extruded ICU Bed Head Panel (Vertical  type) approx 3 to 4  feet hight &amp; 2feet width  Provision for 4 nos. Gas outlets &amp; 8 nos. Electric Switch Socket, Data Point &amp; Nurse Call System  Cut Out only with accessories (IV Rod, Basket, Monitor tray &amp; Vacuum Bracket, etc.) </t>
    </r>
    <r>
      <rPr>
        <b/>
        <sz val="12"/>
        <color theme="1"/>
        <rFont val="Cambria"/>
        <family val="1"/>
      </rPr>
      <t xml:space="preserve"> for All ICU  area</t>
    </r>
  </si>
  <si>
    <t>Total Cost</t>
  </si>
  <si>
    <t>Total cost</t>
  </si>
  <si>
    <t>Copper Pipe For Medical Use With 42 OD X 1.2 mm for liquid tank to Building duct  (Trunch line )</t>
  </si>
  <si>
    <t>met approx</t>
  </si>
  <si>
    <t>Copper Pipe For Medical Use With 42 OD X 1.2 mm for Oxygen manifold system  to Building  duct</t>
  </si>
  <si>
    <t xml:space="preserve">MGPS   STANDARD  CRITERIA  :                     </t>
  </si>
  <si>
    <t>1] Supplier should have ISO-13485 certified company</t>
  </si>
  <si>
    <t xml:space="preserve">2] The MGPS Supplying  Products  registered CDSCO certificate </t>
  </si>
  <si>
    <t xml:space="preserve">3] Company Profile ,  Projects in Hand, supplier clients list and Value of Order Executed  For MGPS List Need.  </t>
  </si>
  <si>
    <t xml:space="preserve">4] Copper pipe should be medical grade with Lloyd certified </t>
  </si>
  <si>
    <t xml:space="preserve">                                           Subject: Quotation for Central Medical Gas System up to 6th Floor</t>
  </si>
  <si>
    <t xml:space="preserve">                                           Subject: Quotation for Bed Head Panel</t>
  </si>
  <si>
    <t xml:space="preserve"> Letter Head </t>
  </si>
  <si>
    <t>Only Fill the Yellow Columns &amp; If at all Any Changes Suggestions Please Mention Or Quote Separtely &amp; Highlight</t>
  </si>
  <si>
    <t>Gas Outlets Front Loaded</t>
  </si>
  <si>
    <t>1] Supplier should have ISO-13485 certified  company Prefereed</t>
  </si>
  <si>
    <t>2] The BHP Supplying  Products  registered CDSCO certificate  if Applicable</t>
  </si>
  <si>
    <t>3] Get the Drawings Approvals is Suppliers Scope</t>
  </si>
  <si>
    <t xml:space="preserve">5] All work must need with  Standard and Need All Standatd Documentations. </t>
  </si>
  <si>
    <t>4]  All Quoting Product  Model No, Make, Standard Specification Need.</t>
  </si>
  <si>
    <t>5]  All Quoting Product  Model No, Make, Standard Specification Need Seprately</t>
  </si>
  <si>
    <t xml:space="preserve">6]  Guarantee Period, further AMC / CMC  cost  For 5 Years Need. </t>
  </si>
  <si>
    <t xml:space="preserve">7]  All work must need with MGPS Standard and Need All Standatd Documentations. </t>
  </si>
  <si>
    <t>8]Drawing Preparations And Get Approvals by Supplier</t>
  </si>
  <si>
    <t>9] Any Core Cut is in suppliers Scope</t>
  </si>
  <si>
    <t>10] Foundations for plant and electric main Supply at customers Scope</t>
  </si>
  <si>
    <t>11] any Other Civil Requirement must be informed before along with the Quotations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</si>
</sst>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3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3"/>
      <color rgb="FF000000"/>
      <name val="Cambria"/>
      <family val="1"/>
      <scheme val="maj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name val="Cambria"/>
      <family val="1"/>
      <scheme val="major"/>
    </font>
    <font>
      <sz val="13"/>
      <name val="Cambria"/>
      <family val="1"/>
      <scheme val="major"/>
    </font>
    <font>
      <sz val="12"/>
      <name val="Cambria"/>
      <family val="1"/>
      <scheme val="major"/>
    </font>
    <font>
      <b/>
      <sz val="14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2"/>
      <color rgb="FF000000"/>
      <name val="Cambria"/>
      <family val="1"/>
      <scheme val="major"/>
    </font>
    <font>
      <sz val="14"/>
      <color theme="1"/>
      <name val="Cambria"/>
      <family val="1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indent="8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8" fillId="0" borderId="0" xfId="0" applyFont="1" applyAlignment="1">
      <alignment horizontal="left"/>
    </xf>
    <xf numFmtId="0" fontId="18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19" fillId="0" borderId="0" xfId="0" applyFont="1"/>
    <xf numFmtId="0" fontId="18" fillId="0" borderId="0" xfId="0" applyFont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2" borderId="1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4" fillId="0" borderId="19" xfId="0" applyFont="1" applyBorder="1" applyAlignment="1">
      <alignment horizontal="left" vertical="center"/>
    </xf>
    <xf numFmtId="0" fontId="4" fillId="3" borderId="19" xfId="0" applyFont="1" applyFill="1" applyBorder="1" applyAlignment="1">
      <alignment horizontal="center" vertical="center" wrapText="1"/>
    </xf>
    <xf numFmtId="0" fontId="23" fillId="0" borderId="24" xfId="0" applyFont="1" applyBorder="1" applyAlignment="1">
      <alignment wrapText="1"/>
    </xf>
    <xf numFmtId="0" fontId="23" fillId="0" borderId="25" xfId="0" applyFont="1" applyBorder="1" applyAlignment="1">
      <alignment wrapText="1"/>
    </xf>
    <xf numFmtId="0" fontId="4" fillId="0" borderId="1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23" fillId="0" borderId="26" xfId="0" applyFont="1" applyBorder="1" applyAlignment="1">
      <alignment wrapText="1"/>
    </xf>
    <xf numFmtId="0" fontId="23" fillId="0" borderId="27" xfId="0" applyFont="1" applyBorder="1" applyAlignment="1">
      <alignment wrapText="1"/>
    </xf>
    <xf numFmtId="0" fontId="4" fillId="0" borderId="19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4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6" fillId="5" borderId="4" xfId="0" applyFont="1" applyFill="1" applyBorder="1" applyAlignment="1">
      <alignment vertical="center" wrapText="1"/>
    </xf>
    <xf numFmtId="0" fontId="6" fillId="5" borderId="8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top" wrapText="1"/>
    </xf>
    <xf numFmtId="0" fontId="6" fillId="5" borderId="20" xfId="0" applyFont="1" applyFill="1" applyBorder="1" applyAlignment="1">
      <alignment vertical="top" wrapText="1"/>
    </xf>
    <xf numFmtId="0" fontId="6" fillId="5" borderId="13" xfId="0" applyFont="1" applyFill="1" applyBorder="1" applyAlignment="1">
      <alignment vertical="top" wrapText="1"/>
    </xf>
    <xf numFmtId="0" fontId="4" fillId="0" borderId="19" xfId="0" applyFont="1" applyBorder="1" applyAlignment="1">
      <alignment horizontal="center" vertical="center"/>
    </xf>
    <xf numFmtId="0" fontId="17" fillId="0" borderId="0" xfId="0" applyFont="1"/>
    <xf numFmtId="0" fontId="7" fillId="2" borderId="32" xfId="0" applyFont="1" applyFill="1" applyBorder="1" applyAlignment="1">
      <alignment horizontal="center" wrapText="1"/>
    </xf>
    <xf numFmtId="0" fontId="6" fillId="5" borderId="33" xfId="0" applyFont="1" applyFill="1" applyBorder="1" applyAlignment="1">
      <alignment vertical="top" wrapText="1"/>
    </xf>
    <xf numFmtId="0" fontId="6" fillId="5" borderId="24" xfId="0" applyFont="1" applyFill="1" applyBorder="1" applyAlignment="1">
      <alignment vertical="top" wrapText="1"/>
    </xf>
    <xf numFmtId="0" fontId="6" fillId="5" borderId="32" xfId="0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center" vertical="center" wrapText="1"/>
    </xf>
    <xf numFmtId="0" fontId="21" fillId="0" borderId="30" xfId="0" applyFont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wrapText="1"/>
    </xf>
    <xf numFmtId="0" fontId="4" fillId="2" borderId="32" xfId="0" applyFont="1" applyFill="1" applyBorder="1" applyAlignment="1">
      <alignment horizontal="center" vertical="center" wrapText="1"/>
    </xf>
    <xf numFmtId="0" fontId="21" fillId="0" borderId="33" xfId="0" applyFont="1" applyBorder="1" applyAlignment="1">
      <alignment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vertical="center" wrapText="1"/>
    </xf>
    <xf numFmtId="0" fontId="21" fillId="0" borderId="33" xfId="0" applyFont="1" applyBorder="1" applyAlignment="1">
      <alignment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21" xfId="0" applyFont="1" applyBorder="1"/>
    <xf numFmtId="0" fontId="5" fillId="0" borderId="30" xfId="0" applyFont="1" applyBorder="1"/>
    <xf numFmtId="0" fontId="7" fillId="0" borderId="35" xfId="0" applyFont="1" applyBorder="1"/>
    <xf numFmtId="0" fontId="6" fillId="2" borderId="45" xfId="0" applyFont="1" applyFill="1" applyBorder="1" applyAlignment="1">
      <alignment horizontal="center" vertical="center" wrapText="1"/>
    </xf>
    <xf numFmtId="0" fontId="24" fillId="0" borderId="0" xfId="0" applyFont="1"/>
    <xf numFmtId="0" fontId="2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4" fillId="2" borderId="2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right" vertical="center"/>
    </xf>
    <xf numFmtId="0" fontId="8" fillId="2" borderId="6" xfId="0" applyFont="1" applyFill="1" applyBorder="1" applyAlignment="1">
      <alignment wrapText="1"/>
    </xf>
    <xf numFmtId="0" fontId="8" fillId="2" borderId="7" xfId="0" applyFont="1" applyFill="1" applyBorder="1" applyAlignment="1">
      <alignment horizontal="right" wrapText="1"/>
    </xf>
    <xf numFmtId="0" fontId="0" fillId="5" borderId="14" xfId="0" applyFill="1" applyBorder="1"/>
    <xf numFmtId="2" fontId="4" fillId="2" borderId="16" xfId="0" applyNumberFormat="1" applyFont="1" applyFill="1" applyBorder="1" applyAlignment="1">
      <alignment vertical="center"/>
    </xf>
    <xf numFmtId="2" fontId="4" fillId="2" borderId="43" xfId="0" applyNumberFormat="1" applyFont="1" applyFill="1" applyBorder="1" applyAlignment="1">
      <alignment vertical="center"/>
    </xf>
    <xf numFmtId="2" fontId="6" fillId="2" borderId="3" xfId="0" applyNumberFormat="1" applyFont="1" applyFill="1" applyBorder="1" applyAlignment="1">
      <alignment vertical="center"/>
    </xf>
    <xf numFmtId="2" fontId="4" fillId="2" borderId="14" xfId="0" applyNumberFormat="1" applyFont="1" applyFill="1" applyBorder="1" applyAlignment="1">
      <alignment vertical="center"/>
    </xf>
    <xf numFmtId="2" fontId="8" fillId="2" borderId="28" xfId="0" applyNumberFormat="1" applyFont="1" applyFill="1" applyBorder="1" applyAlignment="1">
      <alignment wrapText="1"/>
    </xf>
    <xf numFmtId="2" fontId="6" fillId="2" borderId="46" xfId="0" applyNumberFormat="1" applyFont="1" applyFill="1" applyBorder="1" applyAlignment="1">
      <alignment horizontal="right" vertical="center"/>
    </xf>
    <xf numFmtId="0" fontId="0" fillId="0" borderId="45" xfId="0" applyBorder="1"/>
    <xf numFmtId="0" fontId="0" fillId="0" borderId="31" xfId="0" applyBorder="1"/>
    <xf numFmtId="0" fontId="5" fillId="0" borderId="31" xfId="0" applyFont="1" applyBorder="1" applyAlignment="1">
      <alignment horizontal="center"/>
    </xf>
    <xf numFmtId="0" fontId="1" fillId="0" borderId="40" xfId="0" applyFont="1" applyBorder="1"/>
    <xf numFmtId="2" fontId="7" fillId="5" borderId="3" xfId="0" applyNumberFormat="1" applyFont="1" applyFill="1" applyBorder="1" applyAlignment="1">
      <alignment vertical="center"/>
    </xf>
    <xf numFmtId="0" fontId="6" fillId="2" borderId="29" xfId="0" applyFont="1" applyFill="1" applyBorder="1"/>
    <xf numFmtId="0" fontId="6" fillId="2" borderId="44" xfId="0" applyFont="1" applyFill="1" applyBorder="1" applyAlignment="1">
      <alignment horizontal="right"/>
    </xf>
    <xf numFmtId="2" fontId="6" fillId="2" borderId="47" xfId="0" applyNumberFormat="1" applyFont="1" applyFill="1" applyBorder="1"/>
    <xf numFmtId="2" fontId="6" fillId="2" borderId="38" xfId="0" applyNumberFormat="1" applyFont="1" applyFill="1" applyBorder="1" applyAlignment="1">
      <alignment vertical="center"/>
    </xf>
    <xf numFmtId="2" fontId="6" fillId="2" borderId="40" xfId="0" applyNumberFormat="1" applyFont="1" applyFill="1" applyBorder="1" applyAlignment="1">
      <alignment vertical="center"/>
    </xf>
    <xf numFmtId="0" fontId="0" fillId="5" borderId="34" xfId="0" applyFill="1" applyBorder="1"/>
    <xf numFmtId="2" fontId="4" fillId="4" borderId="15" xfId="0" applyNumberFormat="1" applyFont="1" applyFill="1" applyBorder="1" applyAlignment="1">
      <alignment horizontal="right" vertical="center" wrapText="1"/>
    </xf>
    <xf numFmtId="2" fontId="4" fillId="4" borderId="15" xfId="0" applyNumberFormat="1" applyFont="1" applyFill="1" applyBorder="1" applyAlignment="1">
      <alignment horizontal="right" vertical="center"/>
    </xf>
    <xf numFmtId="2" fontId="4" fillId="4" borderId="23" xfId="0" applyNumberFormat="1" applyFont="1" applyFill="1" applyBorder="1" applyAlignment="1">
      <alignment horizontal="right" vertical="center"/>
    </xf>
    <xf numFmtId="2" fontId="4" fillId="4" borderId="13" xfId="0" applyNumberFormat="1" applyFont="1" applyFill="1" applyBorder="1" applyAlignment="1">
      <alignment vertical="center"/>
    </xf>
    <xf numFmtId="2" fontId="4" fillId="4" borderId="15" xfId="0" applyNumberFormat="1" applyFont="1" applyFill="1" applyBorder="1" applyAlignment="1">
      <alignment vertical="center"/>
    </xf>
    <xf numFmtId="2" fontId="4" fillId="4" borderId="23" xfId="0" applyNumberFormat="1" applyFont="1" applyFill="1" applyBorder="1" applyAlignment="1">
      <alignment vertical="center"/>
    </xf>
    <xf numFmtId="2" fontId="4" fillId="4" borderId="13" xfId="0" applyNumberFormat="1" applyFont="1" applyFill="1" applyBorder="1" applyAlignment="1">
      <alignment horizontal="right" vertical="center"/>
    </xf>
    <xf numFmtId="2" fontId="4" fillId="4" borderId="23" xfId="0" applyNumberFormat="1" applyFont="1" applyFill="1" applyBorder="1" applyAlignment="1">
      <alignment horizontal="right" vertical="center" wrapText="1"/>
    </xf>
    <xf numFmtId="0" fontId="18" fillId="0" borderId="11" xfId="0" applyFont="1" applyBorder="1" applyAlignment="1">
      <alignment horizontal="right"/>
    </xf>
    <xf numFmtId="0" fontId="3" fillId="0" borderId="48" xfId="0" applyFont="1" applyBorder="1"/>
    <xf numFmtId="0" fontId="18" fillId="0" borderId="48" xfId="0" applyFont="1" applyBorder="1"/>
    <xf numFmtId="0" fontId="18" fillId="0" borderId="49" xfId="0" applyFont="1" applyBorder="1"/>
    <xf numFmtId="0" fontId="2" fillId="0" borderId="12" xfId="0" applyFont="1" applyBorder="1" applyAlignment="1">
      <alignment horizontal="right"/>
    </xf>
    <xf numFmtId="0" fontId="18" fillId="0" borderId="50" xfId="0" applyFont="1" applyBorder="1"/>
    <xf numFmtId="0" fontId="18" fillId="0" borderId="50" xfId="0" applyFont="1" applyBorder="1" applyAlignment="1">
      <alignment horizont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8" fillId="2" borderId="36" xfId="0" applyFont="1" applyFill="1" applyBorder="1" applyAlignment="1">
      <alignment horizontal="right" vertical="center" wrapText="1"/>
    </xf>
    <xf numFmtId="0" fontId="8" fillId="2" borderId="25" xfId="0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/>
    </xf>
    <xf numFmtId="0" fontId="18" fillId="0" borderId="5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50" xfId="0" applyFont="1" applyBorder="1" applyAlignment="1">
      <alignment horizontal="center"/>
    </xf>
    <xf numFmtId="0" fontId="25" fillId="0" borderId="26" xfId="0" applyFont="1" applyBorder="1" applyAlignment="1">
      <alignment horizontal="center"/>
    </xf>
    <xf numFmtId="0" fontId="25" fillId="0" borderId="27" xfId="0" applyFont="1" applyBorder="1" applyAlignment="1">
      <alignment horizontal="center"/>
    </xf>
    <xf numFmtId="0" fontId="25" fillId="0" borderId="51" xfId="0" applyFont="1" applyBorder="1" applyAlignment="1">
      <alignment horizontal="center"/>
    </xf>
    <xf numFmtId="0" fontId="6" fillId="2" borderId="45" xfId="0" applyFont="1" applyFill="1" applyBorder="1" applyAlignment="1">
      <alignment horizontal="right"/>
    </xf>
    <xf numFmtId="0" fontId="6" fillId="2" borderId="31" xfId="0" applyFont="1" applyFill="1" applyBorder="1" applyAlignment="1">
      <alignment horizontal="right"/>
    </xf>
    <xf numFmtId="0" fontId="6" fillId="2" borderId="26" xfId="0" applyFont="1" applyFill="1" applyBorder="1" applyAlignment="1">
      <alignment horizontal="right"/>
    </xf>
    <xf numFmtId="0" fontId="6" fillId="2" borderId="39" xfId="0" applyFont="1" applyFill="1" applyBorder="1" applyAlignment="1">
      <alignment horizontal="right"/>
    </xf>
    <xf numFmtId="0" fontId="6" fillId="2" borderId="11" xfId="0" applyFont="1" applyFill="1" applyBorder="1" applyAlignment="1">
      <alignment horizontal="right" vertical="center" wrapText="1"/>
    </xf>
    <xf numFmtId="0" fontId="6" fillId="2" borderId="41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6" fillId="2" borderId="42" xfId="0" applyFont="1" applyFill="1" applyBorder="1" applyAlignment="1">
      <alignment horizontal="right" vertical="center" wrapText="1"/>
    </xf>
    <xf numFmtId="0" fontId="6" fillId="2" borderId="37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19" fillId="0" borderId="6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8" fillId="0" borderId="0" xfId="0" applyFont="1" applyAlignment="1">
      <alignment vertical="center"/>
    </xf>
    <xf numFmtId="0" fontId="6" fillId="2" borderId="6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topLeftCell="A83" workbookViewId="0">
      <selection activeCell="A2" sqref="A2:F100"/>
    </sheetView>
  </sheetViews>
  <sheetFormatPr defaultRowHeight="15" x14ac:dyDescent="0.25"/>
  <cols>
    <col min="1" max="1" width="8.7109375" customWidth="1"/>
    <col min="2" max="2" width="59.28515625" customWidth="1"/>
    <col min="3" max="3" width="9.5703125" customWidth="1"/>
    <col min="4" max="4" width="13.140625" customWidth="1"/>
    <col min="5" max="5" width="15.42578125" bestFit="1" customWidth="1"/>
    <col min="6" max="6" width="17.28515625" customWidth="1"/>
  </cols>
  <sheetData>
    <row r="1" spans="1:6" ht="15.75" thickBot="1" x14ac:dyDescent="0.3"/>
    <row r="2" spans="1:6" ht="34.9" customHeight="1" thickBot="1" x14ac:dyDescent="0.3">
      <c r="A2" s="154" t="s">
        <v>141</v>
      </c>
      <c r="B2" s="155"/>
      <c r="C2" s="155"/>
      <c r="D2" s="155"/>
      <c r="E2" s="155"/>
      <c r="F2" s="156"/>
    </row>
    <row r="3" spans="1:6" ht="21" x14ac:dyDescent="0.35">
      <c r="A3" s="147" t="s">
        <v>70</v>
      </c>
      <c r="B3" s="148"/>
      <c r="C3" s="149"/>
      <c r="D3" s="149"/>
      <c r="E3" s="149"/>
      <c r="F3" s="150"/>
    </row>
    <row r="4" spans="1:6" ht="23.25" x14ac:dyDescent="0.35">
      <c r="A4" s="151"/>
      <c r="B4" s="24" t="s">
        <v>71</v>
      </c>
      <c r="C4" s="21"/>
      <c r="D4" s="21"/>
      <c r="E4" s="21"/>
      <c r="F4" s="152"/>
    </row>
    <row r="5" spans="1:6" ht="23.25" x14ac:dyDescent="0.35">
      <c r="A5" s="151"/>
      <c r="B5" s="24" t="s">
        <v>72</v>
      </c>
      <c r="C5" s="21"/>
      <c r="D5" s="21"/>
      <c r="E5" s="21"/>
      <c r="F5" s="152"/>
    </row>
    <row r="6" spans="1:6" ht="21" x14ac:dyDescent="0.35">
      <c r="A6" s="151"/>
      <c r="B6" s="159" t="s">
        <v>139</v>
      </c>
      <c r="C6" s="159"/>
      <c r="D6" s="159"/>
      <c r="E6" s="159"/>
      <c r="F6" s="160"/>
    </row>
    <row r="7" spans="1:6" ht="21" x14ac:dyDescent="0.35">
      <c r="A7" s="151"/>
      <c r="B7" s="109"/>
      <c r="C7" s="109"/>
      <c r="D7" s="109"/>
      <c r="E7" s="109"/>
      <c r="F7" s="153"/>
    </row>
    <row r="8" spans="1:6" ht="21" x14ac:dyDescent="0.35">
      <c r="A8" s="151"/>
      <c r="B8" s="20" t="s">
        <v>73</v>
      </c>
      <c r="C8" s="109"/>
      <c r="D8" s="109"/>
      <c r="E8" s="109"/>
      <c r="F8" s="153"/>
    </row>
    <row r="9" spans="1:6" ht="21" x14ac:dyDescent="0.35">
      <c r="A9" s="151"/>
      <c r="B9" s="161" t="s">
        <v>111</v>
      </c>
      <c r="C9" s="161"/>
      <c r="D9" s="161"/>
      <c r="E9" s="161"/>
      <c r="F9" s="162"/>
    </row>
    <row r="10" spans="1:6" ht="16.5" thickBot="1" x14ac:dyDescent="0.3">
      <c r="A10" s="163" t="s">
        <v>142</v>
      </c>
      <c r="B10" s="164"/>
      <c r="C10" s="164"/>
      <c r="D10" s="164"/>
      <c r="E10" s="164"/>
      <c r="F10" s="165"/>
    </row>
    <row r="11" spans="1:6" ht="17.25" thickBot="1" x14ac:dyDescent="0.3">
      <c r="A11" s="67" t="s">
        <v>0</v>
      </c>
      <c r="B11" s="6" t="s">
        <v>1</v>
      </c>
      <c r="C11" s="6" t="s">
        <v>2</v>
      </c>
      <c r="D11" s="68" t="s">
        <v>6</v>
      </c>
      <c r="E11" s="33" t="s">
        <v>68</v>
      </c>
      <c r="F11" s="18" t="s">
        <v>5</v>
      </c>
    </row>
    <row r="12" spans="1:6" ht="16.5" x14ac:dyDescent="0.25">
      <c r="A12" s="34" t="s">
        <v>18</v>
      </c>
      <c r="B12" s="78" t="s">
        <v>12</v>
      </c>
      <c r="C12" s="78"/>
      <c r="D12" s="79"/>
      <c r="E12" s="80"/>
      <c r="F12" s="121"/>
    </row>
    <row r="13" spans="1:6" ht="31.5" x14ac:dyDescent="0.25">
      <c r="A13" s="35">
        <v>1</v>
      </c>
      <c r="B13" s="8" t="s">
        <v>131</v>
      </c>
      <c r="C13" s="9">
        <v>220</v>
      </c>
      <c r="D13" s="89" t="s">
        <v>15</v>
      </c>
      <c r="E13" s="139"/>
      <c r="F13" s="122">
        <f>E13*C13</f>
        <v>0</v>
      </c>
    </row>
    <row r="14" spans="1:6" ht="31.5" x14ac:dyDescent="0.25">
      <c r="A14" s="35">
        <v>2</v>
      </c>
      <c r="B14" s="8" t="s">
        <v>133</v>
      </c>
      <c r="C14" s="9">
        <v>100</v>
      </c>
      <c r="D14" s="89" t="s">
        <v>132</v>
      </c>
      <c r="E14" s="139"/>
      <c r="F14" s="122">
        <f>E14*C14</f>
        <v>0</v>
      </c>
    </row>
    <row r="15" spans="1:6" ht="15.75" x14ac:dyDescent="0.25">
      <c r="A15" s="35">
        <v>3</v>
      </c>
      <c r="B15" s="8" t="s">
        <v>13</v>
      </c>
      <c r="C15" s="9">
        <v>100</v>
      </c>
      <c r="D15" s="89" t="s">
        <v>15</v>
      </c>
      <c r="E15" s="139"/>
      <c r="F15" s="122">
        <f>E15*C15</f>
        <v>0</v>
      </c>
    </row>
    <row r="16" spans="1:6" ht="15.75" x14ac:dyDescent="0.25">
      <c r="A16" s="35">
        <v>4</v>
      </c>
      <c r="B16" s="8" t="s">
        <v>91</v>
      </c>
      <c r="C16" s="5">
        <v>400</v>
      </c>
      <c r="D16" s="89" t="s">
        <v>15</v>
      </c>
      <c r="E16" s="140"/>
      <c r="F16" s="122">
        <f t="shared" ref="F16:F80" si="0">E16*C16</f>
        <v>0</v>
      </c>
    </row>
    <row r="17" spans="1:6" ht="15.75" x14ac:dyDescent="0.25">
      <c r="A17" s="35">
        <v>5</v>
      </c>
      <c r="B17" s="8" t="s">
        <v>14</v>
      </c>
      <c r="C17" s="5">
        <v>650</v>
      </c>
      <c r="D17" s="89" t="s">
        <v>15</v>
      </c>
      <c r="E17" s="140"/>
      <c r="F17" s="122">
        <f t="shared" si="0"/>
        <v>0</v>
      </c>
    </row>
    <row r="18" spans="1:6" ht="15" customHeight="1" x14ac:dyDescent="0.25">
      <c r="A18" s="35">
        <v>6</v>
      </c>
      <c r="B18" s="8" t="s">
        <v>25</v>
      </c>
      <c r="C18" s="5">
        <v>3200</v>
      </c>
      <c r="D18" s="89" t="s">
        <v>15</v>
      </c>
      <c r="E18" s="140"/>
      <c r="F18" s="122">
        <f t="shared" si="0"/>
        <v>0</v>
      </c>
    </row>
    <row r="19" spans="1:6" ht="16.149999999999999" customHeight="1" thickBot="1" x14ac:dyDescent="0.3">
      <c r="A19" s="35">
        <v>7</v>
      </c>
      <c r="B19" s="55" t="s">
        <v>78</v>
      </c>
      <c r="C19" s="51">
        <v>600</v>
      </c>
      <c r="D19" s="110" t="s">
        <v>15</v>
      </c>
      <c r="E19" s="141"/>
      <c r="F19" s="123">
        <f t="shared" si="0"/>
        <v>0</v>
      </c>
    </row>
    <row r="20" spans="1:6" ht="16.149999999999999" customHeight="1" thickBot="1" x14ac:dyDescent="0.3">
      <c r="A20" s="106"/>
      <c r="B20" s="70"/>
      <c r="C20" s="7"/>
      <c r="D20" s="111"/>
      <c r="E20" s="112"/>
      <c r="F20" s="124">
        <f>SUM(F13:F19)</f>
        <v>0</v>
      </c>
    </row>
    <row r="21" spans="1:6" ht="17.25" thickBot="1" x14ac:dyDescent="0.3">
      <c r="A21" s="59" t="s">
        <v>19</v>
      </c>
      <c r="B21" s="75" t="s">
        <v>143</v>
      </c>
      <c r="C21" s="75"/>
      <c r="D21" s="76"/>
      <c r="E21" s="77"/>
      <c r="F21" s="132"/>
    </row>
    <row r="22" spans="1:6" ht="21" customHeight="1" x14ac:dyDescent="0.25">
      <c r="A22" s="98">
        <v>1</v>
      </c>
      <c r="B22" s="61" t="s">
        <v>106</v>
      </c>
      <c r="C22" s="56">
        <v>288</v>
      </c>
      <c r="D22" s="113" t="s">
        <v>7</v>
      </c>
      <c r="E22" s="142"/>
      <c r="F22" s="125">
        <f t="shared" si="0"/>
        <v>0</v>
      </c>
    </row>
    <row r="23" spans="1:6" ht="21" customHeight="1" x14ac:dyDescent="0.25">
      <c r="A23" s="99">
        <v>2</v>
      </c>
      <c r="B23" s="31" t="s">
        <v>107</v>
      </c>
      <c r="C23" s="5">
        <v>198</v>
      </c>
      <c r="D23" s="89" t="s">
        <v>7</v>
      </c>
      <c r="E23" s="143"/>
      <c r="F23" s="122">
        <f t="shared" si="0"/>
        <v>0</v>
      </c>
    </row>
    <row r="24" spans="1:6" ht="19.149999999999999" customHeight="1" x14ac:dyDescent="0.25">
      <c r="A24" s="99">
        <v>3</v>
      </c>
      <c r="B24" s="46" t="s">
        <v>108</v>
      </c>
      <c r="C24" s="5">
        <v>89</v>
      </c>
      <c r="D24" s="89" t="s">
        <v>7</v>
      </c>
      <c r="E24" s="143"/>
      <c r="F24" s="122">
        <f t="shared" si="0"/>
        <v>0</v>
      </c>
    </row>
    <row r="25" spans="1:6" ht="21" customHeight="1" x14ac:dyDescent="0.25">
      <c r="A25" s="99">
        <v>4</v>
      </c>
      <c r="B25" s="31" t="s">
        <v>109</v>
      </c>
      <c r="C25" s="5">
        <v>0</v>
      </c>
      <c r="D25" s="89" t="s">
        <v>7</v>
      </c>
      <c r="E25" s="143"/>
      <c r="F25" s="122">
        <f t="shared" si="0"/>
        <v>0</v>
      </c>
    </row>
    <row r="26" spans="1:6" ht="18" customHeight="1" thickBot="1" x14ac:dyDescent="0.3">
      <c r="A26" s="100">
        <v>5</v>
      </c>
      <c r="B26" s="58" t="s">
        <v>110</v>
      </c>
      <c r="C26" s="51">
        <v>0</v>
      </c>
      <c r="D26" s="110" t="s">
        <v>7</v>
      </c>
      <c r="E26" s="144"/>
      <c r="F26" s="123">
        <f t="shared" si="0"/>
        <v>0</v>
      </c>
    </row>
    <row r="27" spans="1:6" ht="18" customHeight="1" thickBot="1" x14ac:dyDescent="0.3">
      <c r="A27" s="33"/>
      <c r="B27" s="71"/>
      <c r="C27" s="7"/>
      <c r="D27" s="111"/>
      <c r="E27" s="114"/>
      <c r="F27" s="124">
        <f>SUM(F22:F26)</f>
        <v>0</v>
      </c>
    </row>
    <row r="28" spans="1:6" ht="17.25" thickBot="1" x14ac:dyDescent="0.3">
      <c r="A28" s="59" t="s">
        <v>20</v>
      </c>
      <c r="B28" s="75" t="s">
        <v>16</v>
      </c>
      <c r="C28" s="75"/>
      <c r="D28" s="76"/>
      <c r="E28" s="77"/>
      <c r="F28" s="132"/>
    </row>
    <row r="29" spans="1:6" ht="19.899999999999999" customHeight="1" x14ac:dyDescent="0.25">
      <c r="A29" s="98">
        <v>1</v>
      </c>
      <c r="B29" s="57" t="s">
        <v>79</v>
      </c>
      <c r="C29" s="56">
        <v>4</v>
      </c>
      <c r="D29" s="113" t="s">
        <v>7</v>
      </c>
      <c r="E29" s="142"/>
      <c r="F29" s="125">
        <f t="shared" si="0"/>
        <v>0</v>
      </c>
    </row>
    <row r="30" spans="1:6" ht="19.899999999999999" customHeight="1" x14ac:dyDescent="0.25">
      <c r="A30" s="99">
        <v>2</v>
      </c>
      <c r="B30" s="8" t="s">
        <v>80</v>
      </c>
      <c r="C30" s="5">
        <v>5</v>
      </c>
      <c r="D30" s="89" t="s">
        <v>7</v>
      </c>
      <c r="E30" s="143"/>
      <c r="F30" s="122">
        <f t="shared" si="0"/>
        <v>0</v>
      </c>
    </row>
    <row r="31" spans="1:6" ht="21.6" customHeight="1" x14ac:dyDescent="0.25">
      <c r="A31" s="99">
        <v>3</v>
      </c>
      <c r="B31" s="8" t="s">
        <v>82</v>
      </c>
      <c r="C31" s="5">
        <v>18</v>
      </c>
      <c r="D31" s="89" t="s">
        <v>7</v>
      </c>
      <c r="E31" s="143"/>
      <c r="F31" s="122">
        <f t="shared" si="0"/>
        <v>0</v>
      </c>
    </row>
    <row r="32" spans="1:6" ht="19.899999999999999" customHeight="1" thickBot="1" x14ac:dyDescent="0.3">
      <c r="A32" s="100">
        <v>4</v>
      </c>
      <c r="B32" s="55" t="s">
        <v>81</v>
      </c>
      <c r="C32" s="51">
        <v>70</v>
      </c>
      <c r="D32" s="110" t="s">
        <v>7</v>
      </c>
      <c r="E32" s="144"/>
      <c r="F32" s="123">
        <f t="shared" si="0"/>
        <v>0</v>
      </c>
    </row>
    <row r="33" spans="1:6" ht="19.899999999999999" customHeight="1" thickBot="1" x14ac:dyDescent="0.3">
      <c r="A33" s="33"/>
      <c r="B33" s="70"/>
      <c r="C33" s="7"/>
      <c r="D33" s="111"/>
      <c r="E33" s="114"/>
      <c r="F33" s="124">
        <f>SUM(F29:F32)</f>
        <v>0</v>
      </c>
    </row>
    <row r="34" spans="1:6" ht="17.25" thickBot="1" x14ac:dyDescent="0.3">
      <c r="A34" s="59" t="s">
        <v>21</v>
      </c>
      <c r="B34" s="75" t="s">
        <v>26</v>
      </c>
      <c r="C34" s="75"/>
      <c r="D34" s="76"/>
      <c r="E34" s="77"/>
      <c r="F34" s="132"/>
    </row>
    <row r="35" spans="1:6" ht="22.9" customHeight="1" x14ac:dyDescent="0.25">
      <c r="A35" s="98">
        <v>1</v>
      </c>
      <c r="B35" s="57" t="s">
        <v>32</v>
      </c>
      <c r="C35" s="56">
        <v>0</v>
      </c>
      <c r="D35" s="113" t="s">
        <v>7</v>
      </c>
      <c r="E35" s="145"/>
      <c r="F35" s="125">
        <f t="shared" si="0"/>
        <v>0</v>
      </c>
    </row>
    <row r="36" spans="1:6" ht="14.45" customHeight="1" x14ac:dyDescent="0.25">
      <c r="A36" s="99">
        <v>2</v>
      </c>
      <c r="B36" s="8" t="s">
        <v>33</v>
      </c>
      <c r="C36" s="5">
        <v>7</v>
      </c>
      <c r="D36" s="89" t="s">
        <v>7</v>
      </c>
      <c r="E36" s="140"/>
      <c r="F36" s="122">
        <f t="shared" si="0"/>
        <v>0</v>
      </c>
    </row>
    <row r="37" spans="1:6" ht="20.45" customHeight="1" x14ac:dyDescent="0.25">
      <c r="A37" s="99">
        <v>3</v>
      </c>
      <c r="B37" s="8" t="s">
        <v>44</v>
      </c>
      <c r="C37" s="5">
        <v>4</v>
      </c>
      <c r="D37" s="89" t="s">
        <v>7</v>
      </c>
      <c r="E37" s="140"/>
      <c r="F37" s="122">
        <f t="shared" si="0"/>
        <v>0</v>
      </c>
    </row>
    <row r="38" spans="1:6" ht="15.75" x14ac:dyDescent="0.25">
      <c r="A38" s="99">
        <v>4</v>
      </c>
      <c r="B38" s="8" t="s">
        <v>45</v>
      </c>
      <c r="C38" s="5">
        <v>4</v>
      </c>
      <c r="D38" s="89" t="s">
        <v>7</v>
      </c>
      <c r="E38" s="140"/>
      <c r="F38" s="122">
        <f t="shared" si="0"/>
        <v>0</v>
      </c>
    </row>
    <row r="39" spans="1:6" ht="16.5" thickBot="1" x14ac:dyDescent="0.3">
      <c r="A39" s="100">
        <v>5</v>
      </c>
      <c r="B39" s="55" t="s">
        <v>46</v>
      </c>
      <c r="C39" s="51">
        <v>0</v>
      </c>
      <c r="D39" s="110" t="s">
        <v>7</v>
      </c>
      <c r="E39" s="141"/>
      <c r="F39" s="123">
        <f t="shared" si="0"/>
        <v>0</v>
      </c>
    </row>
    <row r="40" spans="1:6" ht="17.25" thickBot="1" x14ac:dyDescent="0.3">
      <c r="A40" s="33"/>
      <c r="B40" s="70"/>
      <c r="C40" s="7"/>
      <c r="D40" s="111"/>
      <c r="E40" s="112"/>
      <c r="F40" s="124">
        <f>SUM(F35:F39)</f>
        <v>0</v>
      </c>
    </row>
    <row r="41" spans="1:6" ht="17.25" thickBot="1" x14ac:dyDescent="0.3">
      <c r="A41" s="59" t="s">
        <v>22</v>
      </c>
      <c r="B41" s="75" t="s">
        <v>118</v>
      </c>
      <c r="C41" s="75"/>
      <c r="D41" s="76"/>
      <c r="E41" s="77"/>
      <c r="F41" s="132"/>
    </row>
    <row r="42" spans="1:6" ht="31.5" x14ac:dyDescent="0.25">
      <c r="A42" s="101">
        <v>1</v>
      </c>
      <c r="B42" s="57" t="s">
        <v>119</v>
      </c>
      <c r="C42" s="56">
        <v>1</v>
      </c>
      <c r="D42" s="113" t="s">
        <v>9</v>
      </c>
      <c r="E42" s="145"/>
      <c r="F42" s="125">
        <f t="shared" ref="F42:F44" si="1">E42*C42</f>
        <v>0</v>
      </c>
    </row>
    <row r="43" spans="1:6" ht="15.75" x14ac:dyDescent="0.25">
      <c r="A43" s="99">
        <v>2</v>
      </c>
      <c r="B43" s="19" t="s">
        <v>120</v>
      </c>
      <c r="C43" s="5">
        <v>1</v>
      </c>
      <c r="D43" s="89" t="s">
        <v>7</v>
      </c>
      <c r="E43" s="140"/>
      <c r="F43" s="122">
        <f t="shared" si="1"/>
        <v>0</v>
      </c>
    </row>
    <row r="44" spans="1:6" ht="32.25" thickBot="1" x14ac:dyDescent="0.3">
      <c r="A44" s="100">
        <v>3</v>
      </c>
      <c r="B44" s="57" t="s">
        <v>121</v>
      </c>
      <c r="C44" s="51">
        <v>1</v>
      </c>
      <c r="D44" s="110" t="s">
        <v>9</v>
      </c>
      <c r="E44" s="141"/>
      <c r="F44" s="123">
        <f t="shared" si="1"/>
        <v>0</v>
      </c>
    </row>
    <row r="45" spans="1:6" ht="17.25" thickBot="1" x14ac:dyDescent="0.3">
      <c r="A45" s="33"/>
      <c r="B45" s="70"/>
      <c r="C45" s="7"/>
      <c r="D45" s="111"/>
      <c r="E45" s="112"/>
      <c r="F45" s="124">
        <f>SUM(F42:F44)</f>
        <v>0</v>
      </c>
    </row>
    <row r="46" spans="1:6" ht="17.25" thickBot="1" x14ac:dyDescent="0.3">
      <c r="A46" s="59" t="s">
        <v>23</v>
      </c>
      <c r="B46" s="75" t="s">
        <v>69</v>
      </c>
      <c r="C46" s="75"/>
      <c r="D46" s="76"/>
      <c r="E46" s="77"/>
      <c r="F46" s="132"/>
    </row>
    <row r="47" spans="1:6" ht="36.6" customHeight="1" x14ac:dyDescent="0.25">
      <c r="A47" s="101">
        <v>1</v>
      </c>
      <c r="B47" s="57" t="s">
        <v>34</v>
      </c>
      <c r="C47" s="56">
        <v>1</v>
      </c>
      <c r="D47" s="113" t="s">
        <v>9</v>
      </c>
      <c r="E47" s="145"/>
      <c r="F47" s="125">
        <f t="shared" si="0"/>
        <v>0</v>
      </c>
    </row>
    <row r="48" spans="1:6" ht="15.75" x14ac:dyDescent="0.25">
      <c r="A48" s="99">
        <v>2</v>
      </c>
      <c r="B48" s="19" t="s">
        <v>35</v>
      </c>
      <c r="C48" s="5">
        <v>1</v>
      </c>
      <c r="D48" s="89" t="s">
        <v>7</v>
      </c>
      <c r="E48" s="140"/>
      <c r="F48" s="122">
        <f t="shared" si="0"/>
        <v>0</v>
      </c>
    </row>
    <row r="49" spans="1:6" ht="64.150000000000006" customHeight="1" thickBot="1" x14ac:dyDescent="0.3">
      <c r="A49" s="100">
        <v>3</v>
      </c>
      <c r="B49" s="55" t="s">
        <v>42</v>
      </c>
      <c r="C49" s="51">
        <v>1</v>
      </c>
      <c r="D49" s="110" t="s">
        <v>9</v>
      </c>
      <c r="E49" s="141"/>
      <c r="F49" s="123">
        <f t="shared" si="0"/>
        <v>0</v>
      </c>
    </row>
    <row r="50" spans="1:6" ht="23.45" customHeight="1" thickBot="1" x14ac:dyDescent="0.3">
      <c r="A50" s="33"/>
      <c r="B50" s="70"/>
      <c r="C50" s="7"/>
      <c r="D50" s="111"/>
      <c r="E50" s="112"/>
      <c r="F50" s="124">
        <f>SUM(F47:F49)</f>
        <v>0</v>
      </c>
    </row>
    <row r="51" spans="1:6" ht="17.25" thickBot="1" x14ac:dyDescent="0.3">
      <c r="A51" s="33" t="s">
        <v>24</v>
      </c>
      <c r="B51" s="75" t="s">
        <v>29</v>
      </c>
      <c r="C51" s="75"/>
      <c r="D51" s="76"/>
      <c r="E51" s="77"/>
      <c r="F51" s="132"/>
    </row>
    <row r="52" spans="1:6" ht="31.5" x14ac:dyDescent="0.25">
      <c r="A52" s="101">
        <v>1.1000000000000001</v>
      </c>
      <c r="B52" s="62" t="s">
        <v>74</v>
      </c>
      <c r="C52" s="56">
        <v>2</v>
      </c>
      <c r="D52" s="113" t="s">
        <v>28</v>
      </c>
      <c r="E52" s="145"/>
      <c r="F52" s="125">
        <f t="shared" si="0"/>
        <v>0</v>
      </c>
    </row>
    <row r="53" spans="1:6" ht="15.75" x14ac:dyDescent="0.25">
      <c r="A53" s="35"/>
      <c r="B53" s="32" t="s">
        <v>75</v>
      </c>
      <c r="C53" s="5"/>
      <c r="D53" s="89"/>
      <c r="E53" s="140"/>
      <c r="F53" s="122"/>
    </row>
    <row r="54" spans="1:6" ht="31.5" x14ac:dyDescent="0.25">
      <c r="A54" s="35">
        <v>1.3</v>
      </c>
      <c r="B54" s="26" t="s">
        <v>84</v>
      </c>
      <c r="C54" s="5">
        <v>0</v>
      </c>
      <c r="D54" s="89" t="s">
        <v>92</v>
      </c>
      <c r="E54" s="140"/>
      <c r="F54" s="122"/>
    </row>
    <row r="55" spans="1:6" ht="15.75" x14ac:dyDescent="0.25">
      <c r="A55" s="35"/>
      <c r="B55" s="32" t="s">
        <v>75</v>
      </c>
      <c r="C55" s="5"/>
      <c r="D55" s="89"/>
      <c r="E55" s="140"/>
      <c r="F55" s="122"/>
    </row>
    <row r="56" spans="1:6" ht="31.5" x14ac:dyDescent="0.25">
      <c r="A56" s="35">
        <v>1.4</v>
      </c>
      <c r="B56" s="26" t="s">
        <v>85</v>
      </c>
      <c r="C56" s="5">
        <v>0</v>
      </c>
      <c r="D56" s="89" t="s">
        <v>92</v>
      </c>
      <c r="E56" s="140"/>
      <c r="F56" s="122">
        <f t="shared" si="0"/>
        <v>0</v>
      </c>
    </row>
    <row r="57" spans="1:6" ht="15.75" x14ac:dyDescent="0.25">
      <c r="A57" s="35"/>
      <c r="B57" s="32" t="s">
        <v>75</v>
      </c>
      <c r="C57" s="5"/>
      <c r="D57" s="89"/>
      <c r="E57" s="140"/>
      <c r="F57" s="122"/>
    </row>
    <row r="58" spans="1:6" ht="31.5" x14ac:dyDescent="0.25">
      <c r="A58" s="35">
        <v>1.5</v>
      </c>
      <c r="B58" s="26" t="s">
        <v>86</v>
      </c>
      <c r="C58" s="5">
        <v>0</v>
      </c>
      <c r="D58" s="89" t="s">
        <v>92</v>
      </c>
      <c r="E58" s="140"/>
      <c r="F58" s="122"/>
    </row>
    <row r="59" spans="1:6" ht="15.75" x14ac:dyDescent="0.25">
      <c r="A59" s="99">
        <v>2</v>
      </c>
      <c r="B59" s="27" t="s">
        <v>31</v>
      </c>
      <c r="C59" s="5">
        <v>2</v>
      </c>
      <c r="D59" s="89" t="s">
        <v>7</v>
      </c>
      <c r="E59" s="140"/>
      <c r="F59" s="122">
        <f t="shared" si="0"/>
        <v>0</v>
      </c>
    </row>
    <row r="60" spans="1:6" ht="16.5" thickBot="1" x14ac:dyDescent="0.3">
      <c r="A60" s="100">
        <v>3</v>
      </c>
      <c r="B60" s="47" t="s">
        <v>36</v>
      </c>
      <c r="C60" s="48">
        <v>2</v>
      </c>
      <c r="D60" s="110" t="s">
        <v>7</v>
      </c>
      <c r="E60" s="141"/>
      <c r="F60" s="123">
        <f t="shared" si="0"/>
        <v>0</v>
      </c>
    </row>
    <row r="61" spans="1:6" ht="17.25" thickBot="1" x14ac:dyDescent="0.3">
      <c r="A61" s="33"/>
      <c r="B61" s="72"/>
      <c r="C61" s="73"/>
      <c r="D61" s="111"/>
      <c r="E61" s="112"/>
      <c r="F61" s="124">
        <f>SUM(F52:F60)</f>
        <v>0</v>
      </c>
    </row>
    <row r="62" spans="1:6" ht="17.25" thickBot="1" x14ac:dyDescent="0.3">
      <c r="A62" s="69" t="s">
        <v>27</v>
      </c>
      <c r="B62" s="75" t="s">
        <v>30</v>
      </c>
      <c r="C62" s="75"/>
      <c r="D62" s="76"/>
      <c r="E62" s="77"/>
      <c r="F62" s="132"/>
    </row>
    <row r="63" spans="1:6" ht="31.5" x14ac:dyDescent="0.25">
      <c r="A63" s="98">
        <v>1.1000000000000001</v>
      </c>
      <c r="B63" s="63" t="s">
        <v>76</v>
      </c>
      <c r="C63" s="64">
        <v>3</v>
      </c>
      <c r="D63" s="113" t="s">
        <v>7</v>
      </c>
      <c r="E63" s="145"/>
      <c r="F63" s="125">
        <f t="shared" si="0"/>
        <v>0</v>
      </c>
    </row>
    <row r="64" spans="1:6" ht="15.75" x14ac:dyDescent="0.25">
      <c r="A64" s="99"/>
      <c r="B64" s="30" t="s">
        <v>75</v>
      </c>
      <c r="C64" s="4"/>
      <c r="D64" s="89"/>
      <c r="E64" s="140"/>
      <c r="F64" s="122"/>
    </row>
    <row r="65" spans="1:7" ht="30.6" customHeight="1" x14ac:dyDescent="0.25">
      <c r="A65" s="99">
        <v>1.2</v>
      </c>
      <c r="B65" s="31" t="s">
        <v>93</v>
      </c>
      <c r="C65" s="4">
        <v>0</v>
      </c>
      <c r="D65" s="89" t="s">
        <v>92</v>
      </c>
      <c r="E65" s="140"/>
      <c r="F65" s="122"/>
    </row>
    <row r="66" spans="1:7" ht="15.75" x14ac:dyDescent="0.25">
      <c r="A66" s="99">
        <v>2</v>
      </c>
      <c r="B66" s="3" t="s">
        <v>37</v>
      </c>
      <c r="C66" s="4">
        <v>2</v>
      </c>
      <c r="D66" s="89" t="s">
        <v>7</v>
      </c>
      <c r="E66" s="140"/>
      <c r="F66" s="122">
        <f t="shared" si="0"/>
        <v>0</v>
      </c>
    </row>
    <row r="67" spans="1:7" ht="16.5" thickBot="1" x14ac:dyDescent="0.3">
      <c r="A67" s="100">
        <v>3</v>
      </c>
      <c r="B67" s="65" t="s">
        <v>77</v>
      </c>
      <c r="C67" s="48">
        <v>3</v>
      </c>
      <c r="D67" s="110" t="s">
        <v>7</v>
      </c>
      <c r="E67" s="141"/>
      <c r="F67" s="123">
        <f t="shared" si="0"/>
        <v>0</v>
      </c>
    </row>
    <row r="68" spans="1:7" ht="17.25" thickBot="1" x14ac:dyDescent="0.3">
      <c r="A68" s="33"/>
      <c r="B68" s="74"/>
      <c r="C68" s="73"/>
      <c r="D68" s="111"/>
      <c r="E68" s="112"/>
      <c r="F68" s="124">
        <f>SUM(F63:F67)</f>
        <v>0</v>
      </c>
    </row>
    <row r="69" spans="1:7" ht="17.25" thickBot="1" x14ac:dyDescent="0.3">
      <c r="A69" s="59" t="s">
        <v>117</v>
      </c>
      <c r="B69" s="75" t="s">
        <v>11</v>
      </c>
      <c r="C69" s="75"/>
      <c r="D69" s="76"/>
      <c r="E69" s="77"/>
      <c r="F69" s="132"/>
    </row>
    <row r="70" spans="1:7" ht="15.75" x14ac:dyDescent="0.25">
      <c r="A70" s="101">
        <v>1</v>
      </c>
      <c r="B70" s="66" t="s">
        <v>17</v>
      </c>
      <c r="C70" s="64">
        <v>200</v>
      </c>
      <c r="D70" s="113" t="s">
        <v>7</v>
      </c>
      <c r="E70" s="145"/>
      <c r="F70" s="125">
        <f t="shared" si="0"/>
        <v>0</v>
      </c>
    </row>
    <row r="71" spans="1:7" ht="31.5" x14ac:dyDescent="0.25">
      <c r="A71" s="99">
        <v>2</v>
      </c>
      <c r="B71" s="26" t="s">
        <v>112</v>
      </c>
      <c r="C71" s="4">
        <v>200</v>
      </c>
      <c r="D71" s="89" t="s">
        <v>7</v>
      </c>
      <c r="E71" s="140"/>
      <c r="F71" s="122">
        <f t="shared" si="0"/>
        <v>0</v>
      </c>
    </row>
    <row r="72" spans="1:7" ht="31.5" x14ac:dyDescent="0.25">
      <c r="A72" s="35">
        <v>3</v>
      </c>
      <c r="B72" s="26" t="s">
        <v>113</v>
      </c>
      <c r="C72" s="2">
        <v>0</v>
      </c>
      <c r="D72" s="115" t="s">
        <v>7</v>
      </c>
      <c r="E72" s="140"/>
      <c r="F72" s="122">
        <f t="shared" si="0"/>
        <v>0</v>
      </c>
    </row>
    <row r="73" spans="1:7" ht="15.75" x14ac:dyDescent="0.25">
      <c r="A73" s="99">
        <v>4</v>
      </c>
      <c r="B73" s="26" t="s">
        <v>38</v>
      </c>
      <c r="C73" s="2">
        <v>225</v>
      </c>
      <c r="D73" s="115" t="s">
        <v>7</v>
      </c>
      <c r="E73" s="140"/>
      <c r="F73" s="122">
        <f t="shared" si="0"/>
        <v>0</v>
      </c>
    </row>
    <row r="74" spans="1:7" ht="15.75" x14ac:dyDescent="0.25">
      <c r="A74" s="35">
        <v>5</v>
      </c>
      <c r="B74" s="27" t="s">
        <v>39</v>
      </c>
      <c r="C74" s="2">
        <v>225</v>
      </c>
      <c r="D74" s="115" t="s">
        <v>7</v>
      </c>
      <c r="E74" s="140"/>
      <c r="F74" s="122">
        <f t="shared" si="0"/>
        <v>0</v>
      </c>
    </row>
    <row r="75" spans="1:7" ht="15.75" x14ac:dyDescent="0.25">
      <c r="A75" s="99">
        <v>6</v>
      </c>
      <c r="B75" s="26" t="s">
        <v>40</v>
      </c>
      <c r="C75" s="2">
        <v>50</v>
      </c>
      <c r="D75" s="115" t="s">
        <v>7</v>
      </c>
      <c r="E75" s="140"/>
      <c r="F75" s="122">
        <f t="shared" si="0"/>
        <v>0</v>
      </c>
    </row>
    <row r="76" spans="1:7" ht="17.45" customHeight="1" x14ac:dyDescent="0.25">
      <c r="A76" s="35">
        <v>7</v>
      </c>
      <c r="B76" s="26" t="s">
        <v>41</v>
      </c>
      <c r="C76" s="2">
        <v>496</v>
      </c>
      <c r="D76" s="115" t="s">
        <v>43</v>
      </c>
      <c r="E76" s="140"/>
      <c r="F76" s="122">
        <f t="shared" si="0"/>
        <v>0</v>
      </c>
    </row>
    <row r="77" spans="1:7" ht="15.75" x14ac:dyDescent="0.25">
      <c r="A77" s="99">
        <v>8</v>
      </c>
      <c r="B77" s="28" t="s">
        <v>3</v>
      </c>
      <c r="C77" s="2">
        <v>250</v>
      </c>
      <c r="D77" s="115" t="s">
        <v>8</v>
      </c>
      <c r="E77" s="140"/>
      <c r="F77" s="122">
        <f t="shared" si="0"/>
        <v>0</v>
      </c>
    </row>
    <row r="78" spans="1:7" ht="15.75" x14ac:dyDescent="0.25">
      <c r="A78" s="35">
        <v>9</v>
      </c>
      <c r="B78" s="28" t="s">
        <v>4</v>
      </c>
      <c r="C78" s="2">
        <v>450</v>
      </c>
      <c r="D78" s="115" t="s">
        <v>8</v>
      </c>
      <c r="E78" s="140"/>
      <c r="F78" s="122">
        <f t="shared" si="0"/>
        <v>0</v>
      </c>
      <c r="G78" s="1"/>
    </row>
    <row r="79" spans="1:7" ht="31.5" x14ac:dyDescent="0.25">
      <c r="A79" s="97">
        <v>10</v>
      </c>
      <c r="B79" s="57" t="s">
        <v>122</v>
      </c>
      <c r="C79" s="81">
        <v>4</v>
      </c>
      <c r="D79" s="116" t="s">
        <v>123</v>
      </c>
      <c r="E79" s="141"/>
      <c r="F79" s="123">
        <f t="shared" si="0"/>
        <v>0</v>
      </c>
      <c r="G79" s="1"/>
    </row>
    <row r="80" spans="1:7" ht="16.5" thickBot="1" x14ac:dyDescent="0.3">
      <c r="A80" s="100">
        <v>11</v>
      </c>
      <c r="B80" s="47" t="s">
        <v>90</v>
      </c>
      <c r="C80" s="48">
        <v>1</v>
      </c>
      <c r="D80" s="116" t="s">
        <v>7</v>
      </c>
      <c r="E80" s="141"/>
      <c r="F80" s="123">
        <f t="shared" si="0"/>
        <v>0</v>
      </c>
    </row>
    <row r="81" spans="1:6" ht="22.15" customHeight="1" thickBot="1" x14ac:dyDescent="0.3">
      <c r="A81" s="33"/>
      <c r="B81" s="72"/>
      <c r="C81" s="73"/>
      <c r="D81" s="117"/>
      <c r="E81" s="118"/>
      <c r="F81" s="124">
        <f>SUM(F70:F80)</f>
        <v>0</v>
      </c>
    </row>
    <row r="82" spans="1:6" ht="17.25" thickBot="1" x14ac:dyDescent="0.3">
      <c r="A82" s="52"/>
      <c r="B82" s="53"/>
      <c r="C82" s="54"/>
      <c r="D82" s="119"/>
      <c r="E82" s="120" t="s">
        <v>10</v>
      </c>
      <c r="F82" s="126">
        <f>F20+F27+F33+F40+F45+F50+F61+F68+F81</f>
        <v>0</v>
      </c>
    </row>
    <row r="83" spans="1:6" ht="21" customHeight="1" x14ac:dyDescent="0.25">
      <c r="A83" s="102"/>
      <c r="B83" s="49" t="s">
        <v>104</v>
      </c>
      <c r="C83" s="50"/>
      <c r="D83" s="157" t="s">
        <v>105</v>
      </c>
      <c r="E83" s="158"/>
      <c r="F83" s="127">
        <f>F82/100*18</f>
        <v>0</v>
      </c>
    </row>
    <row r="84" spans="1:6" ht="17.45" customHeight="1" thickBot="1" x14ac:dyDescent="0.3">
      <c r="A84" s="103"/>
      <c r="B84" s="104"/>
      <c r="C84" s="105"/>
      <c r="D84" s="133"/>
      <c r="E84" s="134" t="s">
        <v>103</v>
      </c>
      <c r="F84" s="135">
        <f>F82+F83</f>
        <v>0</v>
      </c>
    </row>
    <row r="85" spans="1:6" ht="16.5" thickBot="1" x14ac:dyDescent="0.3">
      <c r="A85" s="128"/>
      <c r="B85" s="129"/>
      <c r="C85" s="129"/>
      <c r="D85" s="129"/>
      <c r="E85" s="130"/>
      <c r="F85" s="131"/>
    </row>
    <row r="86" spans="1:6" ht="15.75" x14ac:dyDescent="0.25">
      <c r="E86" s="29"/>
    </row>
    <row r="89" spans="1:6" ht="18.75" x14ac:dyDescent="0.3">
      <c r="B89" s="107" t="s">
        <v>134</v>
      </c>
      <c r="C89" s="108"/>
      <c r="D89" s="108"/>
      <c r="E89" s="108"/>
      <c r="F89" s="108"/>
    </row>
    <row r="90" spans="1:6" ht="18" x14ac:dyDescent="0.25">
      <c r="B90" s="107" t="s">
        <v>144</v>
      </c>
    </row>
    <row r="91" spans="1:6" ht="18" x14ac:dyDescent="0.25">
      <c r="B91" s="107" t="s">
        <v>136</v>
      </c>
    </row>
    <row r="92" spans="1:6" ht="18" x14ac:dyDescent="0.25">
      <c r="B92" s="107" t="s">
        <v>137</v>
      </c>
    </row>
    <row r="93" spans="1:6" ht="18" x14ac:dyDescent="0.25">
      <c r="B93" s="107" t="s">
        <v>138</v>
      </c>
    </row>
    <row r="94" spans="1:6" ht="18" x14ac:dyDescent="0.25">
      <c r="B94" s="107" t="s">
        <v>149</v>
      </c>
    </row>
    <row r="95" spans="1:6" ht="18" x14ac:dyDescent="0.25">
      <c r="B95" s="107" t="s">
        <v>150</v>
      </c>
    </row>
    <row r="96" spans="1:6" ht="18" x14ac:dyDescent="0.25">
      <c r="B96" s="107" t="s">
        <v>151</v>
      </c>
    </row>
    <row r="97" spans="2:2" ht="18" x14ac:dyDescent="0.25">
      <c r="B97" s="107" t="s">
        <v>152</v>
      </c>
    </row>
    <row r="98" spans="2:2" ht="18" x14ac:dyDescent="0.25">
      <c r="B98" s="107" t="s">
        <v>153</v>
      </c>
    </row>
    <row r="99" spans="2:2" ht="18" x14ac:dyDescent="0.25">
      <c r="B99" s="107" t="s">
        <v>154</v>
      </c>
    </row>
    <row r="100" spans="2:2" ht="18" x14ac:dyDescent="0.25">
      <c r="B100" s="107" t="s">
        <v>155</v>
      </c>
    </row>
  </sheetData>
  <mergeCells count="5">
    <mergeCell ref="A2:F2"/>
    <mergeCell ref="D83:E83"/>
    <mergeCell ref="B6:F6"/>
    <mergeCell ref="B9:F9"/>
    <mergeCell ref="A10:F1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28" workbookViewId="0">
      <selection activeCell="F45" sqref="A2:F45"/>
    </sheetView>
  </sheetViews>
  <sheetFormatPr defaultRowHeight="15" x14ac:dyDescent="0.25"/>
  <cols>
    <col min="1" max="1" width="8.7109375" customWidth="1"/>
    <col min="2" max="2" width="59.28515625" customWidth="1"/>
    <col min="3" max="4" width="9.5703125" customWidth="1"/>
    <col min="5" max="5" width="10.28515625" customWidth="1"/>
    <col min="6" max="6" width="17.28515625" customWidth="1"/>
  </cols>
  <sheetData>
    <row r="1" spans="1:6" ht="15.75" thickBot="1" x14ac:dyDescent="0.3"/>
    <row r="2" spans="1:6" ht="24" thickBot="1" x14ac:dyDescent="0.4">
      <c r="A2" s="17"/>
      <c r="B2" s="178" t="s">
        <v>83</v>
      </c>
      <c r="C2" s="179"/>
      <c r="D2" s="179"/>
      <c r="E2" s="179"/>
      <c r="F2" s="180"/>
    </row>
    <row r="3" spans="1:6" ht="21" x14ac:dyDescent="0.35">
      <c r="A3" s="25" t="s">
        <v>70</v>
      </c>
      <c r="B3" s="22"/>
      <c r="C3" s="21"/>
      <c r="D3" s="21"/>
      <c r="E3" s="21"/>
      <c r="F3" s="21"/>
    </row>
    <row r="4" spans="1:6" ht="23.25" x14ac:dyDescent="0.35">
      <c r="A4" s="23"/>
      <c r="B4" s="24" t="s">
        <v>71</v>
      </c>
      <c r="C4" s="21"/>
      <c r="D4" s="21"/>
      <c r="E4" s="21"/>
      <c r="F4" s="21"/>
    </row>
    <row r="5" spans="1:6" ht="23.25" x14ac:dyDescent="0.35">
      <c r="A5" s="23"/>
      <c r="B5" s="24" t="s">
        <v>72</v>
      </c>
      <c r="C5" s="21"/>
      <c r="D5" s="21"/>
      <c r="E5" s="21"/>
      <c r="F5" s="21"/>
    </row>
    <row r="6" spans="1:6" ht="21" x14ac:dyDescent="0.3">
      <c r="A6" s="23"/>
      <c r="B6" s="181" t="s">
        <v>140</v>
      </c>
      <c r="C6" s="181"/>
      <c r="D6" s="181"/>
      <c r="E6" s="181"/>
      <c r="F6" s="181"/>
    </row>
    <row r="7" spans="1:6" ht="21" x14ac:dyDescent="0.35">
      <c r="A7" s="23"/>
      <c r="B7" s="109"/>
      <c r="C7" s="109"/>
      <c r="D7" s="109"/>
      <c r="E7" s="109"/>
      <c r="F7" s="109"/>
    </row>
    <row r="8" spans="1:6" ht="21" x14ac:dyDescent="0.35">
      <c r="A8" s="23"/>
      <c r="B8" s="20" t="s">
        <v>73</v>
      </c>
      <c r="C8" s="109"/>
      <c r="D8" s="109"/>
      <c r="E8" s="109"/>
      <c r="F8" s="109"/>
    </row>
    <row r="9" spans="1:6" ht="21" x14ac:dyDescent="0.35">
      <c r="A9" s="23"/>
      <c r="B9" s="161" t="s">
        <v>111</v>
      </c>
      <c r="C9" s="161"/>
      <c r="D9" s="161"/>
      <c r="E9" s="161"/>
      <c r="F9" s="161"/>
    </row>
    <row r="10" spans="1:6" ht="16.5" thickBot="1" x14ac:dyDescent="0.3">
      <c r="A10" s="163" t="s">
        <v>142</v>
      </c>
      <c r="B10" s="164"/>
      <c r="C10" s="164"/>
      <c r="D10" s="164"/>
      <c r="E10" s="164"/>
      <c r="F10" s="165"/>
    </row>
    <row r="11" spans="1:6" ht="19.5" thickBot="1" x14ac:dyDescent="0.35">
      <c r="B11" s="82" t="s">
        <v>124</v>
      </c>
      <c r="E11" s="29"/>
    </row>
    <row r="12" spans="1:6" ht="17.25" thickBot="1" x14ac:dyDescent="0.3">
      <c r="A12" s="67" t="s">
        <v>0</v>
      </c>
      <c r="B12" s="6" t="s">
        <v>1</v>
      </c>
      <c r="C12" s="6" t="s">
        <v>2</v>
      </c>
      <c r="D12" s="68" t="s">
        <v>6</v>
      </c>
      <c r="E12" s="33" t="s">
        <v>68</v>
      </c>
      <c r="F12" s="18" t="s">
        <v>5</v>
      </c>
    </row>
    <row r="13" spans="1:6" ht="16.5" x14ac:dyDescent="0.25">
      <c r="A13" s="34" t="s">
        <v>18</v>
      </c>
      <c r="B13" s="78" t="s">
        <v>116</v>
      </c>
      <c r="C13" s="78"/>
      <c r="D13" s="79"/>
      <c r="E13" s="80"/>
      <c r="F13" s="121"/>
    </row>
    <row r="14" spans="1:6" ht="40.9" customHeight="1" thickBot="1" x14ac:dyDescent="0.3">
      <c r="A14" s="97">
        <v>1</v>
      </c>
      <c r="B14" s="95" t="s">
        <v>115</v>
      </c>
      <c r="C14" s="60">
        <v>785</v>
      </c>
      <c r="D14" s="110" t="s">
        <v>114</v>
      </c>
      <c r="E14" s="146"/>
      <c r="F14" s="123">
        <f>E14*C14</f>
        <v>0</v>
      </c>
    </row>
    <row r="15" spans="1:6" ht="20.45" customHeight="1" thickBot="1" x14ac:dyDescent="0.3">
      <c r="A15" s="91"/>
      <c r="B15" s="96"/>
      <c r="C15" s="93"/>
      <c r="D15" s="182" t="s">
        <v>129</v>
      </c>
      <c r="E15" s="183"/>
      <c r="F15" s="124">
        <f>SUM(F14)</f>
        <v>0</v>
      </c>
    </row>
    <row r="16" spans="1:6" ht="21" customHeight="1" thickBot="1" x14ac:dyDescent="0.3">
      <c r="A16" s="35"/>
      <c r="B16" s="36"/>
      <c r="C16" s="89"/>
      <c r="D16" s="172" t="s">
        <v>105</v>
      </c>
      <c r="E16" s="173"/>
      <c r="F16" s="124">
        <f>F15/100*18</f>
        <v>0</v>
      </c>
    </row>
    <row r="17" spans="1:6" ht="20.45" customHeight="1" thickBot="1" x14ac:dyDescent="0.3">
      <c r="A17" s="87"/>
      <c r="B17" s="88"/>
      <c r="C17" s="94"/>
      <c r="D17" s="168" t="s">
        <v>103</v>
      </c>
      <c r="E17" s="169"/>
      <c r="F17" s="137">
        <f>F15+F16</f>
        <v>0</v>
      </c>
    </row>
    <row r="18" spans="1:6" ht="15.75" x14ac:dyDescent="0.25">
      <c r="E18" s="29"/>
    </row>
    <row r="20" spans="1:6" ht="19.5" thickBot="1" x14ac:dyDescent="0.35">
      <c r="B20" s="82" t="s">
        <v>125</v>
      </c>
      <c r="E20" s="29"/>
    </row>
    <row r="21" spans="1:6" ht="17.25" thickBot="1" x14ac:dyDescent="0.3">
      <c r="A21" s="67" t="s">
        <v>0</v>
      </c>
      <c r="B21" s="6" t="s">
        <v>1</v>
      </c>
      <c r="C21" s="6" t="s">
        <v>2</v>
      </c>
      <c r="D21" s="68" t="s">
        <v>6</v>
      </c>
      <c r="E21" s="33" t="s">
        <v>68</v>
      </c>
      <c r="F21" s="18" t="s">
        <v>5</v>
      </c>
    </row>
    <row r="22" spans="1:6" ht="16.5" x14ac:dyDescent="0.25">
      <c r="A22" s="34" t="s">
        <v>18</v>
      </c>
      <c r="B22" s="78" t="s">
        <v>116</v>
      </c>
      <c r="C22" s="78"/>
      <c r="D22" s="79"/>
      <c r="E22" s="80"/>
      <c r="F22" s="121"/>
    </row>
    <row r="23" spans="1:6" ht="78.75" x14ac:dyDescent="0.25">
      <c r="A23" s="35">
        <v>1</v>
      </c>
      <c r="B23" s="36" t="s">
        <v>126</v>
      </c>
      <c r="C23" s="9">
        <v>89</v>
      </c>
      <c r="D23" s="89" t="s">
        <v>7</v>
      </c>
      <c r="E23" s="139"/>
      <c r="F23" s="122">
        <f>E23*C23</f>
        <v>0</v>
      </c>
    </row>
    <row r="24" spans="1:6" ht="63.75" thickBot="1" x14ac:dyDescent="0.3">
      <c r="A24" s="97">
        <v>2</v>
      </c>
      <c r="B24" s="90" t="s">
        <v>87</v>
      </c>
      <c r="C24" s="60">
        <v>83</v>
      </c>
      <c r="D24" s="110" t="s">
        <v>7</v>
      </c>
      <c r="E24" s="146"/>
      <c r="F24" s="123">
        <f>E24*C24</f>
        <v>0</v>
      </c>
    </row>
    <row r="25" spans="1:6" ht="17.25" thickBot="1" x14ac:dyDescent="0.3">
      <c r="A25" s="91"/>
      <c r="B25" s="92"/>
      <c r="C25" s="93"/>
      <c r="D25" s="170" t="s">
        <v>130</v>
      </c>
      <c r="E25" s="171"/>
      <c r="F25" s="136">
        <f>SUM(F23:F24)</f>
        <v>0</v>
      </c>
    </row>
    <row r="26" spans="1:6" ht="17.25" thickBot="1" x14ac:dyDescent="0.3">
      <c r="A26" s="35"/>
      <c r="B26" s="36"/>
      <c r="C26" s="89"/>
      <c r="D26" s="172" t="s">
        <v>105</v>
      </c>
      <c r="E26" s="173"/>
      <c r="F26" s="124">
        <f>F25/100*18</f>
        <v>0</v>
      </c>
    </row>
    <row r="27" spans="1:6" ht="17.25" thickBot="1" x14ac:dyDescent="0.3">
      <c r="A27" s="87"/>
      <c r="B27" s="88"/>
      <c r="C27" s="94"/>
      <c r="D27" s="168" t="s">
        <v>103</v>
      </c>
      <c r="E27" s="169"/>
      <c r="F27" s="137">
        <f>F25+F26</f>
        <v>0</v>
      </c>
    </row>
    <row r="30" spans="1:6" ht="19.5" thickBot="1" x14ac:dyDescent="0.35">
      <c r="B30" s="82" t="s">
        <v>127</v>
      </c>
      <c r="E30" s="29"/>
    </row>
    <row r="31" spans="1:6" ht="17.25" thickBot="1" x14ac:dyDescent="0.3">
      <c r="A31" s="67" t="s">
        <v>0</v>
      </c>
      <c r="B31" s="6" t="s">
        <v>1</v>
      </c>
      <c r="C31" s="6" t="s">
        <v>2</v>
      </c>
      <c r="D31" s="68" t="s">
        <v>6</v>
      </c>
      <c r="E31" s="33" t="s">
        <v>68</v>
      </c>
      <c r="F31" s="18" t="s">
        <v>5</v>
      </c>
    </row>
    <row r="32" spans="1:6" ht="16.5" x14ac:dyDescent="0.25">
      <c r="A32" s="83" t="s">
        <v>18</v>
      </c>
      <c r="B32" s="84" t="s">
        <v>116</v>
      </c>
      <c r="C32" s="84"/>
      <c r="D32" s="85"/>
      <c r="E32" s="86"/>
      <c r="F32" s="138"/>
    </row>
    <row r="33" spans="1:6" ht="95.25" thickBot="1" x14ac:dyDescent="0.3">
      <c r="A33" s="97">
        <v>1</v>
      </c>
      <c r="B33" s="95" t="s">
        <v>128</v>
      </c>
      <c r="C33" s="60">
        <v>89</v>
      </c>
      <c r="D33" s="110" t="s">
        <v>7</v>
      </c>
      <c r="E33" s="146"/>
      <c r="F33" s="123">
        <f>E33*C33</f>
        <v>0</v>
      </c>
    </row>
    <row r="34" spans="1:6" ht="17.25" thickBot="1" x14ac:dyDescent="0.3">
      <c r="A34" s="91"/>
      <c r="B34" s="96"/>
      <c r="C34" s="93"/>
      <c r="D34" s="174" t="s">
        <v>129</v>
      </c>
      <c r="E34" s="175"/>
      <c r="F34" s="136">
        <f>SUM(F33)</f>
        <v>0</v>
      </c>
    </row>
    <row r="35" spans="1:6" ht="17.25" thickBot="1" x14ac:dyDescent="0.3">
      <c r="A35" s="35"/>
      <c r="B35" s="36"/>
      <c r="C35" s="89"/>
      <c r="D35" s="176" t="s">
        <v>105</v>
      </c>
      <c r="E35" s="177"/>
      <c r="F35" s="124">
        <f>F34/100*18</f>
        <v>0</v>
      </c>
    </row>
    <row r="36" spans="1:6" ht="17.25" thickBot="1" x14ac:dyDescent="0.3">
      <c r="A36" s="87"/>
      <c r="B36" s="88"/>
      <c r="C36" s="94"/>
      <c r="D36" s="166" t="s">
        <v>103</v>
      </c>
      <c r="E36" s="167"/>
      <c r="F36" s="137">
        <f>F34+F35</f>
        <v>0</v>
      </c>
    </row>
    <row r="40" spans="1:6" ht="18.75" x14ac:dyDescent="0.3">
      <c r="B40" s="107" t="s">
        <v>134</v>
      </c>
      <c r="C40" s="108"/>
      <c r="D40" s="108"/>
      <c r="E40" s="108"/>
      <c r="F40" s="108"/>
    </row>
    <row r="41" spans="1:6" ht="18" x14ac:dyDescent="0.25">
      <c r="B41" s="107" t="s">
        <v>135</v>
      </c>
    </row>
    <row r="42" spans="1:6" ht="18" x14ac:dyDescent="0.25">
      <c r="B42" s="107" t="s">
        <v>145</v>
      </c>
    </row>
    <row r="43" spans="1:6" ht="18" x14ac:dyDescent="0.25">
      <c r="B43" s="107" t="s">
        <v>146</v>
      </c>
    </row>
    <row r="44" spans="1:6" ht="18" x14ac:dyDescent="0.25">
      <c r="B44" s="107" t="s">
        <v>148</v>
      </c>
    </row>
    <row r="45" spans="1:6" ht="18" x14ac:dyDescent="0.25">
      <c r="B45" s="107" t="s">
        <v>147</v>
      </c>
    </row>
    <row r="46" spans="1:6" ht="18" x14ac:dyDescent="0.25">
      <c r="B46" s="107"/>
    </row>
  </sheetData>
  <mergeCells count="13">
    <mergeCell ref="B2:F2"/>
    <mergeCell ref="B6:F6"/>
    <mergeCell ref="B9:F9"/>
    <mergeCell ref="D15:E15"/>
    <mergeCell ref="D16:E16"/>
    <mergeCell ref="A10:F10"/>
    <mergeCell ref="D36:E36"/>
    <mergeCell ref="D17:E17"/>
    <mergeCell ref="D25:E25"/>
    <mergeCell ref="D26:E26"/>
    <mergeCell ref="D27:E27"/>
    <mergeCell ref="D34:E34"/>
    <mergeCell ref="D35:E35"/>
  </mergeCells>
  <pageMargins left="0.3" right="0.3" top="0.5" bottom="0.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topLeftCell="A16" workbookViewId="0">
      <selection activeCell="J21" sqref="J21"/>
    </sheetView>
  </sheetViews>
  <sheetFormatPr defaultRowHeight="15" x14ac:dyDescent="0.25"/>
  <cols>
    <col min="1" max="1" width="21.28515625" style="10" customWidth="1"/>
    <col min="2" max="2" width="11.85546875" customWidth="1"/>
    <col min="3" max="3" width="10.7109375" customWidth="1"/>
    <col min="4" max="4" width="10" customWidth="1"/>
    <col min="5" max="5" width="7.85546875" customWidth="1"/>
    <col min="7" max="7" width="14.5703125" style="10" customWidth="1"/>
    <col min="8" max="8" width="11" customWidth="1"/>
  </cols>
  <sheetData>
    <row r="2" spans="1:8" ht="25.9" customHeight="1" x14ac:dyDescent="0.25">
      <c r="A2" s="45" t="s">
        <v>102</v>
      </c>
      <c r="B2" s="45"/>
      <c r="C2" s="45"/>
      <c r="D2" s="45"/>
      <c r="E2" s="45"/>
      <c r="F2" s="45"/>
      <c r="G2" s="45"/>
      <c r="H2" s="45"/>
    </row>
    <row r="3" spans="1:8" ht="15.75" x14ac:dyDescent="0.25">
      <c r="A3" s="11" t="s">
        <v>47</v>
      </c>
      <c r="B3" s="11" t="s">
        <v>48</v>
      </c>
      <c r="C3" s="11" t="s">
        <v>49</v>
      </c>
      <c r="D3" s="11" t="s">
        <v>50</v>
      </c>
      <c r="E3" s="11" t="s">
        <v>51</v>
      </c>
      <c r="F3" s="11" t="s">
        <v>52</v>
      </c>
      <c r="G3" s="11" t="s">
        <v>94</v>
      </c>
      <c r="H3" s="38" t="s">
        <v>95</v>
      </c>
    </row>
    <row r="4" spans="1:8" ht="15.75" x14ac:dyDescent="0.25">
      <c r="A4" s="11"/>
      <c r="B4" s="11"/>
      <c r="C4" s="11"/>
      <c r="D4" s="11"/>
      <c r="E4" s="11"/>
      <c r="F4" s="11"/>
      <c r="G4" s="15"/>
      <c r="H4" s="39"/>
    </row>
    <row r="5" spans="1:8" ht="17.45" customHeight="1" x14ac:dyDescent="0.25">
      <c r="A5" s="40" t="s">
        <v>53</v>
      </c>
      <c r="B5" s="12"/>
      <c r="C5" s="12"/>
      <c r="D5" s="12"/>
      <c r="E5" s="12"/>
      <c r="F5" s="13"/>
      <c r="G5" s="15"/>
      <c r="H5" s="39"/>
    </row>
    <row r="6" spans="1:8" ht="17.45" customHeight="1" x14ac:dyDescent="0.25">
      <c r="A6" s="14" t="s">
        <v>54</v>
      </c>
      <c r="B6" s="14">
        <v>1</v>
      </c>
      <c r="C6" s="14">
        <v>1</v>
      </c>
      <c r="D6" s="14"/>
      <c r="E6" s="14"/>
      <c r="F6" s="13"/>
      <c r="G6" s="15"/>
      <c r="H6" s="39"/>
    </row>
    <row r="7" spans="1:8" ht="17.45" customHeight="1" x14ac:dyDescent="0.25">
      <c r="A7" s="14" t="s">
        <v>55</v>
      </c>
      <c r="B7" s="14">
        <v>1</v>
      </c>
      <c r="C7" s="14">
        <v>1</v>
      </c>
      <c r="D7" s="14">
        <v>1</v>
      </c>
      <c r="E7" s="14"/>
      <c r="F7" s="13"/>
      <c r="G7" s="15"/>
      <c r="H7" s="39"/>
    </row>
    <row r="8" spans="1:8" ht="17.45" customHeight="1" x14ac:dyDescent="0.25">
      <c r="A8" s="12"/>
      <c r="B8" s="12"/>
      <c r="C8" s="12"/>
      <c r="D8" s="12"/>
      <c r="E8" s="12"/>
      <c r="F8" s="13"/>
      <c r="G8" s="15"/>
      <c r="H8" s="39"/>
    </row>
    <row r="9" spans="1:8" ht="17.45" customHeight="1" x14ac:dyDescent="0.25">
      <c r="A9" s="40" t="s">
        <v>56</v>
      </c>
      <c r="B9" s="12"/>
      <c r="C9" s="12"/>
      <c r="D9" s="12"/>
      <c r="E9" s="12"/>
      <c r="F9" s="13"/>
      <c r="G9" s="15"/>
      <c r="H9" s="39"/>
    </row>
    <row r="10" spans="1:8" ht="17.45" customHeight="1" x14ac:dyDescent="0.25">
      <c r="A10" s="14" t="s">
        <v>57</v>
      </c>
      <c r="B10" s="14">
        <v>22</v>
      </c>
      <c r="C10" s="14">
        <v>11</v>
      </c>
      <c r="D10" s="14">
        <v>11</v>
      </c>
      <c r="E10" s="12"/>
      <c r="F10" s="13"/>
      <c r="G10" s="15"/>
      <c r="H10" s="39"/>
    </row>
    <row r="11" spans="1:8" ht="17.45" customHeight="1" x14ac:dyDescent="0.25">
      <c r="A11" s="14" t="s">
        <v>58</v>
      </c>
      <c r="B11" s="14">
        <v>28</v>
      </c>
      <c r="C11" s="14">
        <v>14</v>
      </c>
      <c r="D11" s="14">
        <v>14</v>
      </c>
      <c r="E11" s="12"/>
      <c r="F11" s="13"/>
      <c r="G11" s="15"/>
      <c r="H11" s="39"/>
    </row>
    <row r="12" spans="1:8" ht="17.45" customHeight="1" x14ac:dyDescent="0.25">
      <c r="A12" s="14" t="s">
        <v>59</v>
      </c>
      <c r="B12" s="14">
        <v>26</v>
      </c>
      <c r="C12" s="14">
        <v>13</v>
      </c>
      <c r="D12" s="14">
        <v>13</v>
      </c>
      <c r="E12" s="12"/>
      <c r="F12" s="13"/>
      <c r="G12" s="15"/>
      <c r="H12" s="39"/>
    </row>
    <row r="13" spans="1:8" ht="17.45" customHeight="1" x14ac:dyDescent="0.25">
      <c r="A13" s="12"/>
      <c r="B13" s="12"/>
      <c r="C13" s="12"/>
      <c r="D13" s="12"/>
      <c r="E13" s="12"/>
      <c r="F13" s="13"/>
      <c r="G13" s="15"/>
      <c r="H13" s="39"/>
    </row>
    <row r="14" spans="1:8" ht="17.45" customHeight="1" x14ac:dyDescent="0.25">
      <c r="A14" s="40" t="s">
        <v>60</v>
      </c>
      <c r="B14" s="12"/>
      <c r="C14" s="12"/>
      <c r="D14" s="12"/>
      <c r="E14" s="12"/>
      <c r="F14" s="13"/>
      <c r="G14" s="15"/>
      <c r="H14" s="39"/>
    </row>
    <row r="15" spans="1:8" ht="17.45" customHeight="1" x14ac:dyDescent="0.25">
      <c r="A15" s="14" t="s">
        <v>61</v>
      </c>
      <c r="B15" s="14">
        <v>10</v>
      </c>
      <c r="C15" s="14">
        <v>20</v>
      </c>
      <c r="D15" s="14">
        <v>10</v>
      </c>
      <c r="E15" s="14">
        <v>10</v>
      </c>
      <c r="F15" s="15"/>
      <c r="G15" s="37" t="s">
        <v>88</v>
      </c>
      <c r="H15" s="39">
        <v>10</v>
      </c>
    </row>
    <row r="16" spans="1:8" ht="17.45" customHeight="1" x14ac:dyDescent="0.25">
      <c r="A16" s="14" t="s">
        <v>62</v>
      </c>
      <c r="B16" s="14">
        <v>10</v>
      </c>
      <c r="C16" s="14">
        <v>20</v>
      </c>
      <c r="D16" s="14">
        <v>10</v>
      </c>
      <c r="E16" s="14">
        <v>10</v>
      </c>
      <c r="F16" s="15"/>
      <c r="G16" s="37" t="s">
        <v>88</v>
      </c>
      <c r="H16" s="39">
        <v>10</v>
      </c>
    </row>
    <row r="17" spans="1:8" ht="17.45" customHeight="1" x14ac:dyDescent="0.25">
      <c r="A17" s="14" t="s">
        <v>63</v>
      </c>
      <c r="B17" s="14">
        <v>15</v>
      </c>
      <c r="C17" s="14">
        <v>15</v>
      </c>
      <c r="D17" s="14">
        <v>15</v>
      </c>
      <c r="E17" s="14"/>
      <c r="F17" s="15"/>
      <c r="G17" s="37" t="s">
        <v>89</v>
      </c>
      <c r="H17" s="39">
        <v>15</v>
      </c>
    </row>
    <row r="18" spans="1:8" ht="17.45" customHeight="1" x14ac:dyDescent="0.25">
      <c r="A18" s="14" t="s">
        <v>64</v>
      </c>
      <c r="B18" s="14">
        <v>1</v>
      </c>
      <c r="C18" s="14">
        <v>1</v>
      </c>
      <c r="D18" s="14">
        <v>1</v>
      </c>
      <c r="E18" s="14"/>
      <c r="F18" s="15"/>
      <c r="G18" s="37" t="s">
        <v>89</v>
      </c>
      <c r="H18" s="39">
        <v>1</v>
      </c>
    </row>
    <row r="19" spans="1:8" ht="17.45" customHeight="1" x14ac:dyDescent="0.25">
      <c r="A19" s="12"/>
      <c r="B19" s="12"/>
      <c r="C19" s="12"/>
      <c r="D19" s="12"/>
      <c r="E19" s="12"/>
      <c r="F19" s="13"/>
      <c r="G19" s="15"/>
      <c r="H19" s="39"/>
    </row>
    <row r="20" spans="1:8" ht="17.45" customHeight="1" x14ac:dyDescent="0.25">
      <c r="A20" s="40" t="s">
        <v>65</v>
      </c>
      <c r="B20" s="12"/>
      <c r="C20" s="12"/>
      <c r="D20" s="12"/>
      <c r="E20" s="12"/>
      <c r="F20" s="13"/>
      <c r="G20" s="15"/>
      <c r="H20" s="39"/>
    </row>
    <row r="21" spans="1:8" ht="17.45" customHeight="1" x14ac:dyDescent="0.25">
      <c r="A21" s="14" t="s">
        <v>64</v>
      </c>
      <c r="B21" s="14">
        <v>27</v>
      </c>
      <c r="C21" s="14">
        <v>27</v>
      </c>
      <c r="D21" s="14">
        <v>27</v>
      </c>
      <c r="E21" s="14"/>
      <c r="F21" s="15"/>
      <c r="G21" s="37" t="s">
        <v>89</v>
      </c>
      <c r="H21" s="39">
        <v>27</v>
      </c>
    </row>
    <row r="22" spans="1:8" ht="17.45" customHeight="1" x14ac:dyDescent="0.25">
      <c r="A22" s="12"/>
      <c r="B22" s="12"/>
      <c r="C22" s="12"/>
      <c r="D22" s="12"/>
      <c r="E22" s="12"/>
      <c r="F22" s="13"/>
      <c r="G22" s="15"/>
      <c r="H22" s="39"/>
    </row>
    <row r="23" spans="1:8" ht="17.45" customHeight="1" x14ac:dyDescent="0.25">
      <c r="A23" s="40" t="s">
        <v>66</v>
      </c>
      <c r="B23" s="12"/>
      <c r="C23" s="12"/>
      <c r="D23" s="12"/>
      <c r="E23" s="12"/>
      <c r="F23" s="13"/>
      <c r="G23" s="15"/>
      <c r="H23" s="39"/>
    </row>
    <row r="24" spans="1:8" ht="17.45" customHeight="1" x14ac:dyDescent="0.25">
      <c r="A24" s="14" t="s">
        <v>64</v>
      </c>
      <c r="B24" s="14">
        <v>27</v>
      </c>
      <c r="C24" s="14">
        <v>27</v>
      </c>
      <c r="D24" s="14">
        <v>27</v>
      </c>
      <c r="E24" s="14"/>
      <c r="F24" s="15"/>
      <c r="G24" s="37" t="s">
        <v>89</v>
      </c>
      <c r="H24" s="39">
        <v>27</v>
      </c>
    </row>
    <row r="25" spans="1:8" ht="17.45" customHeight="1" x14ac:dyDescent="0.25">
      <c r="A25" s="12"/>
      <c r="B25" s="12"/>
      <c r="C25" s="12"/>
      <c r="D25" s="12"/>
      <c r="E25" s="12"/>
      <c r="F25" s="13"/>
      <c r="G25" s="15"/>
      <c r="H25" s="39"/>
    </row>
    <row r="26" spans="1:8" ht="17.45" customHeight="1" x14ac:dyDescent="0.25">
      <c r="A26" s="40" t="s">
        <v>96</v>
      </c>
      <c r="B26" s="12"/>
      <c r="C26" s="12"/>
      <c r="D26" s="12"/>
      <c r="E26" s="12"/>
      <c r="F26" s="13"/>
      <c r="G26" s="15"/>
      <c r="H26" s="39"/>
    </row>
    <row r="27" spans="1:8" ht="17.45" customHeight="1" x14ac:dyDescent="0.25">
      <c r="A27" s="14" t="s">
        <v>97</v>
      </c>
      <c r="B27" s="14">
        <v>12</v>
      </c>
      <c r="C27" s="14">
        <v>24</v>
      </c>
      <c r="D27" s="14">
        <v>12</v>
      </c>
      <c r="E27" s="14">
        <v>12</v>
      </c>
      <c r="F27" s="15"/>
      <c r="G27" s="37" t="s">
        <v>88</v>
      </c>
      <c r="H27" s="39">
        <v>12</v>
      </c>
    </row>
    <row r="28" spans="1:8" ht="17.45" customHeight="1" x14ac:dyDescent="0.25">
      <c r="A28" s="14" t="s">
        <v>98</v>
      </c>
      <c r="B28" s="14">
        <v>12</v>
      </c>
      <c r="C28" s="14">
        <v>24</v>
      </c>
      <c r="D28" s="14">
        <v>12</v>
      </c>
      <c r="E28" s="14">
        <v>12</v>
      </c>
      <c r="F28" s="15"/>
      <c r="G28" s="37" t="s">
        <v>88</v>
      </c>
      <c r="H28" s="39">
        <v>12</v>
      </c>
    </row>
    <row r="29" spans="1:8" ht="17.45" customHeight="1" x14ac:dyDescent="0.25">
      <c r="A29" s="14" t="s">
        <v>99</v>
      </c>
      <c r="B29" s="14">
        <v>12</v>
      </c>
      <c r="C29" s="14">
        <v>24</v>
      </c>
      <c r="D29" s="14">
        <v>12</v>
      </c>
      <c r="E29" s="14">
        <v>12</v>
      </c>
      <c r="F29" s="15"/>
      <c r="G29" s="37" t="s">
        <v>88</v>
      </c>
      <c r="H29" s="39">
        <v>12</v>
      </c>
    </row>
    <row r="30" spans="1:8" ht="17.45" customHeight="1" x14ac:dyDescent="0.25">
      <c r="A30" s="12"/>
      <c r="B30" s="12"/>
      <c r="C30" s="12"/>
      <c r="D30" s="12"/>
      <c r="E30" s="12"/>
      <c r="F30" s="13"/>
      <c r="G30" s="15"/>
      <c r="H30" s="39"/>
    </row>
    <row r="31" spans="1:8" ht="17.45" customHeight="1" x14ac:dyDescent="0.25">
      <c r="A31" s="40" t="s">
        <v>100</v>
      </c>
      <c r="B31" s="12"/>
      <c r="C31" s="12"/>
      <c r="D31" s="12"/>
      <c r="E31" s="12"/>
      <c r="F31" s="13"/>
      <c r="G31" s="15"/>
      <c r="H31" s="39"/>
    </row>
    <row r="32" spans="1:8" ht="17.45" customHeight="1" x14ac:dyDescent="0.25">
      <c r="A32" s="14" t="s">
        <v>97</v>
      </c>
      <c r="B32" s="14">
        <v>12</v>
      </c>
      <c r="C32" s="14">
        <v>24</v>
      </c>
      <c r="D32" s="14">
        <v>12</v>
      </c>
      <c r="E32" s="14">
        <v>12</v>
      </c>
      <c r="F32" s="15"/>
      <c r="G32" s="37" t="s">
        <v>88</v>
      </c>
      <c r="H32" s="39">
        <v>12</v>
      </c>
    </row>
    <row r="33" spans="1:8" ht="17.45" customHeight="1" x14ac:dyDescent="0.25">
      <c r="A33" s="14" t="s">
        <v>98</v>
      </c>
      <c r="B33" s="14">
        <v>11</v>
      </c>
      <c r="C33" s="14">
        <v>22</v>
      </c>
      <c r="D33" s="14">
        <v>11</v>
      </c>
      <c r="E33" s="14">
        <v>11</v>
      </c>
      <c r="F33" s="15"/>
      <c r="G33" s="37" t="s">
        <v>88</v>
      </c>
      <c r="H33" s="39">
        <v>11</v>
      </c>
    </row>
    <row r="34" spans="1:8" ht="17.45" customHeight="1" x14ac:dyDescent="0.25">
      <c r="A34" s="14" t="s">
        <v>101</v>
      </c>
      <c r="B34" s="14">
        <v>10</v>
      </c>
      <c r="C34" s="14">
        <v>20</v>
      </c>
      <c r="D34" s="14">
        <v>10</v>
      </c>
      <c r="E34" s="14">
        <v>10</v>
      </c>
      <c r="F34" s="15"/>
      <c r="G34" s="37" t="s">
        <v>88</v>
      </c>
      <c r="H34" s="39">
        <v>10</v>
      </c>
    </row>
    <row r="35" spans="1:8" ht="17.45" customHeight="1" x14ac:dyDescent="0.25">
      <c r="A35" s="2"/>
      <c r="B35" s="14"/>
      <c r="C35" s="14"/>
      <c r="D35" s="14"/>
      <c r="E35" s="14"/>
      <c r="F35" s="2"/>
      <c r="G35" s="15"/>
      <c r="H35" s="39"/>
    </row>
    <row r="36" spans="1:8" ht="18" x14ac:dyDescent="0.25">
      <c r="A36" s="41" t="s">
        <v>67</v>
      </c>
      <c r="B36" s="41">
        <f>SUM(B6:B35)</f>
        <v>237</v>
      </c>
      <c r="C36" s="42">
        <f>SUM(C6:C35)</f>
        <v>288</v>
      </c>
      <c r="D36" s="42">
        <f>SUM(D4:D35)</f>
        <v>198</v>
      </c>
      <c r="E36" s="42">
        <f>SUM(E5:E35)</f>
        <v>89</v>
      </c>
      <c r="F36" s="43"/>
      <c r="G36" s="37"/>
      <c r="H36" s="44">
        <f>SUM(H4:H35)</f>
        <v>159</v>
      </c>
    </row>
    <row r="37" spans="1:8" ht="15.75" x14ac:dyDescent="0.25">
      <c r="A37" s="16"/>
      <c r="B37" s="16"/>
      <c r="C37" s="16"/>
      <c r="D37" s="16"/>
      <c r="E37" s="1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Req. Rate Up to 6th floor</vt:lpstr>
      <vt:lpstr>Req.Rate for Bed head Panel</vt:lpstr>
      <vt:lpstr>Gas Outlet BOQ Up to 6th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2022-11-16T06:30:05Z</dcterms:modified>
</cp:coreProperties>
</file>