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6275" windowHeight="775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9" i="1" l="1"/>
  <c r="F9" i="1"/>
  <c r="H7" i="1"/>
  <c r="F7" i="1"/>
  <c r="H10" i="1" l="1"/>
  <c r="H12" i="1" s="1"/>
  <c r="F10" i="1"/>
  <c r="F12" i="1" s="1"/>
  <c r="G14" i="1" l="1"/>
</calcChain>
</file>

<file path=xl/sharedStrings.xml><?xml version="1.0" encoding="utf-8"?>
<sst xmlns="http://schemas.openxmlformats.org/spreadsheetml/2006/main" count="27" uniqueCount="24">
  <si>
    <t>Sr no</t>
  </si>
  <si>
    <t>Description</t>
  </si>
  <si>
    <t>Unit</t>
  </si>
  <si>
    <t>Qty</t>
  </si>
  <si>
    <t>Supply Rate</t>
  </si>
  <si>
    <t>Supply Amount</t>
  </si>
  <si>
    <t>Installation Rate</t>
  </si>
  <si>
    <t>Installation Amount</t>
  </si>
  <si>
    <t>Domestic Hydro pneumatic System ( System Capacity of   60 m3 per hour at 40 mtrs head with individual pump capacity of 30 m3per hour )</t>
  </si>
  <si>
    <t> 1.1</t>
  </si>
  <si>
    <t>nos</t>
  </si>
  <si>
    <t>Flushing Hydropnumatic System ( System Capacity of   34 m3 per hour at 40 mtrs head with individual pump capacity of 17 m3 per hour )</t>
  </si>
  <si>
    <t> 2.1</t>
  </si>
  <si>
    <t>Total</t>
  </si>
  <si>
    <t>Taxes</t>
  </si>
  <si>
    <t>Total Amount with taxes</t>
  </si>
  <si>
    <t>Grand Total</t>
  </si>
  <si>
    <t>Mention Payment terms here</t>
  </si>
  <si>
    <t>PROJECT :-M/s Shri Markendey Solapur Sahakari Rugnalaya &amp; Research Center Niyamit.</t>
  </si>
  <si>
    <t>BOQ:-SITC of Hydropneumatic System</t>
  </si>
  <si>
    <t>DATE :-17-11-2022</t>
  </si>
  <si>
    <r>
      <t xml:space="preserve">Supply installation testing and commissioning of Hydro - Pneumatic system with </t>
    </r>
    <r>
      <rPr>
        <b/>
        <sz val="11"/>
        <color theme="1"/>
        <rFont val="Calibri"/>
        <family val="2"/>
        <scheme val="minor"/>
      </rPr>
      <t>3 nos of Vertical centrifugal pumps ( 1W + 1S + 1 VFD) coupled with Efficiency 1 type motors,</t>
    </r>
    <r>
      <rPr>
        <sz val="11"/>
        <color theme="1"/>
        <rFont val="Calibri"/>
        <family val="2"/>
        <scheme val="minor"/>
      </rPr>
      <t xml:space="preserve"> with system output of following capacities , 2900 rpm, 3 phase, with suction and discharge headers with individual isolation valves and non-return valves installed on the common base frame, with Hydropnumatic tank of required capacity and the pressure transmitter  and PLC controlled Control panel for the hydro-pneumatic system for pumps with cable, water level controller with armoured cable (25mtr), dry run preventer, Single phase preventer, Auto Change over, Volt meter, Ammeter, Auto - Manual switch, ON /OFF &amp; Pump selector switch, as per IP 55 and display. Panel should be PLC controlled with flexibility of taking input to BMS system including the water levels.</t>
    </r>
  </si>
  <si>
    <t>Approved Make</t>
  </si>
  <si>
    <t>Grundfos / Kirloskar / WILO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</si>
</sst>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 * #,##0.00_ ;_ * \-#,##0.00_ ;_ * &quot;-&quot;??_ ;_ @_ "/>
    <numFmt numFmtId="168" formatCode="_ * #,##0.0_ ;_ * \-#,##0.0_ ;_ * &quot;-&quot;??_ ;_ @_ "/>
    <numFmt numFmtId="169" formatCode="_ [$₹-4009]\ * #,##0.00_ ;_ [$₹-4009]\ * \-#,##0.00_ ;_ [$₹-4009]\ * &quot;-&quot;??_ ;_ @_ 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Border="1"/>
    <xf numFmtId="0" fontId="0" fillId="0" borderId="0" xfId="0" applyFont="1"/>
    <xf numFmtId="0" fontId="0" fillId="0" borderId="1" xfId="0" applyFont="1" applyBorder="1"/>
    <xf numFmtId="0" fontId="3" fillId="0" borderId="0" xfId="0" applyFont="1"/>
    <xf numFmtId="168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left" vertical="top" wrapText="1"/>
    </xf>
    <xf numFmtId="43" fontId="5" fillId="0" borderId="0" xfId="1" applyFont="1" applyFill="1" applyAlignment="1">
      <alignment horizontal="center" vertical="top"/>
    </xf>
    <xf numFmtId="43" fontId="5" fillId="0" borderId="0" xfId="1" applyFont="1" applyFill="1" applyBorder="1" applyAlignment="1">
      <alignment horizontal="center" vertical="top"/>
    </xf>
    <xf numFmtId="14" fontId="4" fillId="0" borderId="0" xfId="1" applyNumberFormat="1" applyFont="1" applyFill="1" applyAlignment="1">
      <alignment horizontal="right" vertical="top"/>
    </xf>
    <xf numFmtId="9" fontId="5" fillId="0" borderId="0" xfId="2" applyFont="1" applyFill="1" applyAlignment="1">
      <alignment horizontal="center" vertical="top"/>
    </xf>
    <xf numFmtId="43" fontId="4" fillId="0" borderId="0" xfId="1" applyFont="1" applyFill="1" applyAlignment="1">
      <alignment horizontal="right" vertical="top"/>
    </xf>
    <xf numFmtId="0" fontId="6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horizontal="justify" vertical="center" wrapText="1"/>
    </xf>
    <xf numFmtId="169" fontId="7" fillId="0" borderId="1" xfId="0" applyNumberFormat="1" applyFont="1" applyBorder="1" applyAlignment="1">
      <alignment horizontal="right" vertical="center"/>
    </xf>
    <xf numFmtId="169" fontId="7" fillId="2" borderId="1" xfId="0" applyNumberFormat="1" applyFont="1" applyFill="1" applyBorder="1" applyAlignment="1">
      <alignment horizontal="right" vertical="center"/>
    </xf>
    <xf numFmtId="169" fontId="0" fillId="0" borderId="1" xfId="0" applyNumberFormat="1" applyFont="1" applyBorder="1"/>
    <xf numFmtId="0" fontId="8" fillId="0" borderId="1" xfId="0" applyFont="1" applyBorder="1"/>
    <xf numFmtId="0" fontId="3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21"/>
  <sheetViews>
    <sheetView tabSelected="1" zoomScale="85" zoomScaleNormal="85" workbookViewId="0">
      <selection activeCell="E7" sqref="E7"/>
    </sheetView>
  </sheetViews>
  <sheetFormatPr defaultRowHeight="15" x14ac:dyDescent="0.25"/>
  <cols>
    <col min="1" max="1" width="9.140625" style="2"/>
    <col min="2" max="2" width="54.5703125" style="2" customWidth="1"/>
    <col min="3" max="4" width="9.140625" style="2"/>
    <col min="5" max="6" width="15.7109375" style="2" customWidth="1"/>
    <col min="7" max="8" width="16.140625" style="2" customWidth="1"/>
    <col min="9" max="9" width="17.7109375" style="2" customWidth="1"/>
    <col min="10" max="16384" width="9.140625" style="2"/>
  </cols>
  <sheetData>
    <row r="2" spans="1:9" s="8" customFormat="1" x14ac:dyDescent="0.25">
      <c r="A2" s="5"/>
      <c r="B2" s="6" t="s">
        <v>19</v>
      </c>
      <c r="C2" s="7"/>
      <c r="D2" s="7"/>
      <c r="F2" s="7"/>
      <c r="G2" s="9" t="s">
        <v>20</v>
      </c>
    </row>
    <row r="3" spans="1:9" s="8" customFormat="1" ht="30" x14ac:dyDescent="0.25">
      <c r="A3" s="5"/>
      <c r="B3" s="6" t="s">
        <v>18</v>
      </c>
      <c r="C3" s="7"/>
      <c r="D3" s="7"/>
      <c r="F3" s="10"/>
      <c r="G3" s="7"/>
      <c r="H3" s="10"/>
      <c r="I3" s="11"/>
    </row>
    <row r="5" spans="1:9" s="4" customFormat="1" ht="30" x14ac:dyDescent="0.25">
      <c r="A5" s="12" t="s">
        <v>0</v>
      </c>
      <c r="B5" s="13" t="s">
        <v>1</v>
      </c>
      <c r="C5" s="12" t="s">
        <v>2</v>
      </c>
      <c r="D5" s="12" t="s">
        <v>3</v>
      </c>
      <c r="E5" s="14" t="s">
        <v>4</v>
      </c>
      <c r="F5" s="15" t="s">
        <v>5</v>
      </c>
      <c r="G5" s="15" t="s">
        <v>6</v>
      </c>
      <c r="H5" s="15" t="s">
        <v>7</v>
      </c>
      <c r="I5" s="23" t="s">
        <v>22</v>
      </c>
    </row>
    <row r="6" spans="1:9" ht="45" x14ac:dyDescent="0.25">
      <c r="A6" s="12">
        <v>1</v>
      </c>
      <c r="B6" s="16" t="s">
        <v>8</v>
      </c>
      <c r="C6" s="17"/>
      <c r="D6" s="17"/>
      <c r="E6" s="20"/>
      <c r="F6" s="19"/>
      <c r="G6" s="19"/>
      <c r="H6" s="19"/>
      <c r="I6" s="3"/>
    </row>
    <row r="7" spans="1:9" ht="225" x14ac:dyDescent="0.25">
      <c r="A7" s="12" t="s">
        <v>9</v>
      </c>
      <c r="B7" s="18" t="s">
        <v>21</v>
      </c>
      <c r="C7" s="17" t="s">
        <v>10</v>
      </c>
      <c r="D7" s="17">
        <v>1</v>
      </c>
      <c r="E7" s="20"/>
      <c r="F7" s="19">
        <f>D7*E7</f>
        <v>0</v>
      </c>
      <c r="G7" s="20"/>
      <c r="H7" s="19">
        <f>D7*G7</f>
        <v>0</v>
      </c>
      <c r="I7" s="24" t="s">
        <v>23</v>
      </c>
    </row>
    <row r="8" spans="1:9" ht="45" x14ac:dyDescent="0.25">
      <c r="A8" s="12">
        <v>2</v>
      </c>
      <c r="B8" s="16" t="s">
        <v>11</v>
      </c>
      <c r="C8" s="17"/>
      <c r="D8" s="17"/>
      <c r="E8" s="20"/>
      <c r="F8" s="19"/>
      <c r="G8" s="19"/>
      <c r="H8" s="19"/>
      <c r="I8" s="3"/>
    </row>
    <row r="9" spans="1:9" ht="225" x14ac:dyDescent="0.25">
      <c r="A9" s="12" t="s">
        <v>12</v>
      </c>
      <c r="B9" s="18" t="s">
        <v>21</v>
      </c>
      <c r="C9" s="17" t="s">
        <v>10</v>
      </c>
      <c r="D9" s="17">
        <v>1</v>
      </c>
      <c r="E9" s="20"/>
      <c r="F9" s="19">
        <f t="shared" ref="F8:F9" si="0">D9*E9</f>
        <v>0</v>
      </c>
      <c r="G9" s="20"/>
      <c r="H9" s="19">
        <f t="shared" ref="H8:H9" si="1">D9*G9</f>
        <v>0</v>
      </c>
      <c r="I9" s="24" t="s">
        <v>23</v>
      </c>
    </row>
    <row r="10" spans="1:9" ht="15.75" x14ac:dyDescent="0.25">
      <c r="A10" s="3"/>
      <c r="B10" s="22" t="s">
        <v>13</v>
      </c>
      <c r="C10" s="3"/>
      <c r="D10" s="3"/>
      <c r="E10" s="21"/>
      <c r="F10" s="21">
        <f>SUM(F6:F9)</f>
        <v>0</v>
      </c>
      <c r="G10" s="21"/>
      <c r="H10" s="21">
        <f>SUM(H6:H9)</f>
        <v>0</v>
      </c>
      <c r="I10" s="3"/>
    </row>
    <row r="11" spans="1:9" x14ac:dyDescent="0.25">
      <c r="A11" s="3"/>
      <c r="B11" s="3" t="s">
        <v>14</v>
      </c>
      <c r="C11" s="3"/>
      <c r="D11" s="3"/>
      <c r="E11" s="21"/>
      <c r="F11" s="21"/>
      <c r="G11" s="21"/>
      <c r="H11" s="21"/>
      <c r="I11" s="3"/>
    </row>
    <row r="12" spans="1:9" ht="15.75" x14ac:dyDescent="0.25">
      <c r="A12" s="3"/>
      <c r="B12" s="22" t="s">
        <v>15</v>
      </c>
      <c r="C12" s="3"/>
      <c r="D12" s="3"/>
      <c r="E12" s="21"/>
      <c r="F12" s="21">
        <f>F10+F11</f>
        <v>0</v>
      </c>
      <c r="G12" s="21"/>
      <c r="H12" s="21">
        <f>H11+H10</f>
        <v>0</v>
      </c>
      <c r="I12" s="3"/>
    </row>
    <row r="13" spans="1:9" x14ac:dyDescent="0.25">
      <c r="A13" s="3"/>
      <c r="B13" s="3"/>
      <c r="C13" s="3"/>
      <c r="D13" s="3"/>
      <c r="E13" s="21"/>
      <c r="F13" s="21"/>
      <c r="G13" s="21"/>
      <c r="H13" s="21"/>
      <c r="I13" s="3"/>
    </row>
    <row r="14" spans="1:9" ht="15.75" x14ac:dyDescent="0.25">
      <c r="A14" s="3"/>
      <c r="B14" s="22" t="s">
        <v>16</v>
      </c>
      <c r="C14" s="3"/>
      <c r="D14" s="3"/>
      <c r="E14" s="21"/>
      <c r="F14" s="21"/>
      <c r="G14" s="21">
        <f>F12+H12</f>
        <v>0</v>
      </c>
      <c r="H14" s="21"/>
      <c r="I14" s="3"/>
    </row>
    <row r="15" spans="1:9" x14ac:dyDescent="0.25">
      <c r="A15" s="3"/>
      <c r="B15" s="1" t="s">
        <v>17</v>
      </c>
      <c r="C15" s="3"/>
      <c r="D15" s="3"/>
      <c r="E15" s="3"/>
      <c r="F15" s="3"/>
      <c r="G15" s="3"/>
      <c r="H15" s="3"/>
      <c r="I15" s="3"/>
    </row>
    <row r="16" spans="1:9" x14ac:dyDescent="0.25">
      <c r="A16" s="3"/>
      <c r="B16" s="3"/>
      <c r="C16" s="3"/>
      <c r="D16" s="3"/>
      <c r="E16" s="3"/>
      <c r="F16" s="3"/>
      <c r="G16" s="3"/>
      <c r="H16" s="3"/>
      <c r="I16" s="3"/>
    </row>
    <row r="17" spans="1:9" x14ac:dyDescent="0.25">
      <c r="A17" s="3"/>
      <c r="B17" s="3"/>
      <c r="C17" s="3"/>
      <c r="D17" s="3"/>
      <c r="E17" s="3"/>
      <c r="F17" s="3"/>
      <c r="G17" s="3"/>
      <c r="H17" s="3"/>
      <c r="I17" s="3"/>
    </row>
    <row r="18" spans="1:9" x14ac:dyDescent="0.25">
      <c r="A18" s="3"/>
      <c r="B18" s="3"/>
      <c r="C18" s="3"/>
      <c r="D18" s="3"/>
      <c r="E18" s="3"/>
      <c r="F18" s="3"/>
      <c r="G18" s="3"/>
      <c r="H18" s="3"/>
      <c r="I18" s="3"/>
    </row>
    <row r="19" spans="1:9" x14ac:dyDescent="0.25">
      <c r="A19" s="3"/>
      <c r="B19" s="3"/>
      <c r="C19" s="3"/>
      <c r="D19" s="3"/>
      <c r="E19" s="3"/>
      <c r="F19" s="3"/>
      <c r="G19" s="3"/>
      <c r="H19" s="3"/>
      <c r="I19" s="3"/>
    </row>
    <row r="20" spans="1:9" x14ac:dyDescent="0.25">
      <c r="A20" s="3"/>
      <c r="B20" s="3"/>
      <c r="C20" s="3"/>
      <c r="D20" s="3"/>
      <c r="E20" s="3"/>
      <c r="F20" s="3"/>
      <c r="G20" s="3"/>
      <c r="H20" s="3"/>
      <c r="I20" s="3"/>
    </row>
    <row r="21" spans="1:9" x14ac:dyDescent="0.25">
      <c r="A21" s="3"/>
      <c r="B21" s="3"/>
      <c r="C21" s="3"/>
      <c r="D21" s="3"/>
      <c r="E21" s="3"/>
      <c r="F21" s="3"/>
      <c r="G21" s="3"/>
      <c r="H21" s="3"/>
      <c r="I2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Pranav</dc:creator>
  <cp:lastModifiedBy>Pranav</cp:lastModifiedBy>
  <dcterms:created xsi:type="dcterms:W3CDTF">2022-11-16T15:55:55Z</dcterms:created>
  <dcterms:modified xsi:type="dcterms:W3CDTF">2022-11-17T07:27:45Z</dcterms:modified>
</cp:coreProperties>
</file>